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35B686E-0D54-48EA-9CD0-F9A23BC8D31C}" xr6:coauthVersionLast="36" xr6:coauthVersionMax="36" xr10:uidLastSave="{00000000-0000-0000-0000-000000000000}"/>
  <bookViews>
    <workbookView xWindow="-105" yWindow="-105" windowWidth="38625" windowHeight="21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1" i="2" l="1"/>
  <c r="S38" i="2"/>
  <c r="S37"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R476" i="10"/>
  <c r="Q476" i="10"/>
  <c r="P476" i="10"/>
  <c r="O476" i="10"/>
  <c r="N476" i="10"/>
  <c r="M476" i="10"/>
  <c r="L476" i="10"/>
  <c r="K476" i="10"/>
  <c r="J476" i="10"/>
  <c r="I476" i="10"/>
  <c r="H476" i="10"/>
  <c r="G476" i="10"/>
  <c r="F476" i="10"/>
  <c r="E476" i="10"/>
  <c r="D476" i="10"/>
  <c r="C476" i="10"/>
  <c r="S381" i="10"/>
  <c r="S286" i="10"/>
  <c r="S191" i="10"/>
  <c r="S9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Q96" i="10" l="1"/>
  <c r="P96" i="10" l="1"/>
  <c r="O96" i="10" l="1"/>
  <c r="N96" i="10" l="1"/>
  <c r="M96" i="10" l="1"/>
  <c r="L96" i="10" l="1"/>
  <c r="K96" i="10" l="1"/>
  <c r="J96" i="10" l="1"/>
  <c r="I96" i="10" l="1"/>
  <c r="H96" i="10" l="1"/>
  <c r="G96" i="10" l="1"/>
  <c r="F96" i="10" l="1"/>
  <c r="E96" i="10" l="1"/>
  <c r="D96" i="10" l="1"/>
  <c r="C96" i="10" l="1"/>
  <c r="R951" i="10" l="1"/>
  <c r="R2566" i="10"/>
  <c r="Q951" i="10" l="1"/>
  <c r="Q2566" i="10"/>
  <c r="R3421" i="10" l="1"/>
  <c r="P2566" i="10"/>
  <c r="P951" i="10"/>
  <c r="R2281" i="10"/>
  <c r="R2946" i="10"/>
  <c r="R1711" i="10"/>
  <c r="R1521" i="10"/>
  <c r="R761" i="10"/>
  <c r="R2376" i="10"/>
  <c r="R2756" i="10"/>
  <c r="Q3421" i="10" l="1"/>
  <c r="R1141" i="10"/>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P3421" i="10" l="1"/>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P2661" i="10" l="1"/>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O3421"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R191" i="10" l="1"/>
  <c r="Q191" i="10" l="1"/>
  <c r="P191" i="10" l="1"/>
  <c r="O191" i="10" l="1"/>
  <c r="N191" i="10" l="1"/>
</calcChain>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<sst xmlns="http://schemas.openxmlformats.org/spreadsheetml/2006/main" count="525" uniqueCount="221">
  <si>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</si>
  <si>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</si>
  <si>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</si>
  <si>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</si>
  <si>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</si>
  <si>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</si>
  <si>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</si>
  <si>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</si>
  <si>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</si>
  <si>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</si>
  <si>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</si>
  <si>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</si>
  <si>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</si>
  <si>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</si>
  <si>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</si>
  <si>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</si>
  <si>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</si>
  <si>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</si>
  <si>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</si>
  <si>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</si>
  <si>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</si>
  <si>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</si>
  <si>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</si>
  <si>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</si>
  <si>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</si>
  <si>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</si>
  <si>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</si>
  <si>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</si>
  <si>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</si>
  <si>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</si>
  <si>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</si>
  <si>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</si>
  <si>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</si>
  <si>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</si>
  <si>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</si>
  <si>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</si>
  <si>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</si>
  <si>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</si>
  <si>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</si>
  <si>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</si>
  <si>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</si>
  <si>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</si>
  <si>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</si>
  <si>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</si>
  <si>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</si>
  <si>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</si>
  <si>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</si>
  <si>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</si>
  <si>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</si>
  <si>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</si>
  <si>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</si>
  <si>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</si>
  <si>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</si>
  <si>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</si>
  <si>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</si>
  <si>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</si>
  <si>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</si>
  <si>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</si>
  <si>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</si>
  <si>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</si>
  <si>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</si>
  <si>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</si>
  <si>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</si>
  <si>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</si>
  <si>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</si>
  <si>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</si>
  <si>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</si>
  <si>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</si>
  <si>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</si>
  <si>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</si>
  <si>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</si>
  <si>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</si>
  <si>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</si>
  <si>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</si>
  <si>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</si>
  <si>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</si>
  <si>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</si>
  <si>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</si>
  <si>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</si>
  <si>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</si>
  <si>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</si>
  <si>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</si>
  <si>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</si>
  <si>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</si>
  <si>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</si>
  <si>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</si>
  <si>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</si>
  <si>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</si>
  <si>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</si>
  <si>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</si>
  <si>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</si>
  <si>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</si>
  <si>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</si>
  <si>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</si>
  <si>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</si>
  <si>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</si>
  <si>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</si>
  <si>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</si>
  <si>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</si>
  <si>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</si>
  <si>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</si>
  <si>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</si>
  <si>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</si>
  <si>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</si>
  <si>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</si>
  <si>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</si>
  <si>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</si>
  <si>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</si>
  <si>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</si>
  <si>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</si>
  <si>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</si>
  <si>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</si>
  <si>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</si>
  <si>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</si>
  <si>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</si>
  <si>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</si>
  <si>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</si>
  <si>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</si>
  <si>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</si>
  <si>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</si>
  <si>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</si>
  <si>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</si>
  <si>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</si>
  <si>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</si>
  <si>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</si>
  <si>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</si>
  <si>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</si>
  <si>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</si>
  <si>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</si>
  <si>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</si>
  <si>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</si>
  <si>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</si>
  <si>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</si>
  <si>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</si>
  <si>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</si>
  <si>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</si>
  <si>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</si>
  <si>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</si>
  <si>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</si>
  <si>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</si>
  <si>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</si>
  <si>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</si>
  <si>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</si>
  <si>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</si>
  <si>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</si>
  <si>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</si>
  <si>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</si>
  <si>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</si>
  <si>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</si>
  <si>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</si>
  <si>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</si>
  <si>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</si>
  <si>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</si>
  <si>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</si>
  <si>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</si>
  <si>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</si>
  <si>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</si>
  <si>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</si>
  <si>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</si>
  <si>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</si>
  <si>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</si>
  <si>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</si>
  <si>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</si>
  <si>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</si>
  <si>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</si>
  <si>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</si>
  <si>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</si>
  <si>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</si>
  <si>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</si>
  <si>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</si>
  <si>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</si>
  <si>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</si>
  <si>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</si>
  <si>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</si>
  <si>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</si>
  <si>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</si>
  <si>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</si>
  <si>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</si>
  <si>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</si>
  <si>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</si>
  <si>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</si>
  <si>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</si>
  <si>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</si>
  <si>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</si>
  <si>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</si>
  <si>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</si>
  <si>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</si>
  <si>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</si>
  <si>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</si>
  <si>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</si>
  <si>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</si>
  <si>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</si>
  <si>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</si>
  <si>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</si>
  <si>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</si>
  <si>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</si>
  <si>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</si>
  <si>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</si>
  <si>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</si>
  <si>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</si>
  <si>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</si>
  <si>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</si>
  <si>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</si>
  <si>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</si>
  <si>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</si>
  <si>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</si>
  <si>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</si>
  <si>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</si>
  <si>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</si>
  <si>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</si>
  <si>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</si>
  <si>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</si>
  <si>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</si>
  <si>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</si>
  <si>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</si>
  <si>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</si>
  <si>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</si>
  <si>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</si>
  <si>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</si>
  <si>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 Zeil am Main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</si>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</sst>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171" fontId="32" fillId="22" borderId="1" xfId="66" applyNumberFormat="1" applyFill="1" applyBorder="1" applyAlignment="1" applyProtection="1">
      <alignment horizontal="center" vertical="center"/>
      <protection locked="0"/>
    </xf>
    <xf numFmtId="0" fontId="26" fillId="21" borderId="1" xfId="1" applyFont="1" applyFill="1" applyBorder="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4"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10000211</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8"/>
  <sheetViews>
    <sheetView showGridLines="0" zoomScaleNormal="100" workbookViewId="0">
      <pane xSplit="2" topLeftCell="J1" activePane="topRight" state="frozen"/>
      <selection pane="topRight" activeCell="S14" sqref="S14"/>
    </sheetView>
  </sheetViews>
  <sheetFormatPr baseColWidth="10" defaultColWidth="11.42578125" defaultRowHeight="15.75"/>
  <cols>
    <col min="1" max="1" width="6.5703125" style="42" bestFit="1" customWidth="1"/>
    <col min="2" max="2" width="145.140625" style="92" bestFit="1" customWidth="1"/>
    <col min="3" max="3" width="17" style="42" bestFit="1" customWidth="1"/>
    <col min="4" max="5" width="16.5703125" style="42" bestFit="1" customWidth="1"/>
    <col min="6" max="6" width="17" style="42" bestFit="1" customWidth="1"/>
    <col min="7" max="7" width="16.5703125" style="42" bestFit="1" customWidth="1"/>
    <col min="8" max="11" width="17" style="42" bestFit="1" customWidth="1"/>
    <col min="12" max="12" width="16.5703125" style="42" bestFit="1" customWidth="1"/>
    <col min="13" max="13" width="17.5703125" style="42" bestFit="1" customWidth="1"/>
    <col min="14" max="15" width="17" style="42" bestFit="1" customWidth="1"/>
    <col min="16" max="18" width="17.5703125" style="42" bestFit="1" customWidth="1"/>
    <col min="19" max="19" width="20.140625" style="42" customWidth="1"/>
    <col min="20" max="20" width="13.85546875" style="42" bestFit="1"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220</v>
      </c>
      <c r="C2" s="45"/>
      <c r="D2" s="45"/>
      <c r="E2" s="45"/>
      <c r="F2" s="45"/>
      <c r="G2" s="45"/>
      <c r="H2" s="45"/>
      <c r="I2" s="45"/>
      <c r="J2" s="45"/>
      <c r="K2" s="45"/>
      <c r="L2" s="45"/>
      <c r="M2" s="45"/>
      <c r="N2" s="45"/>
      <c r="O2" s="45"/>
      <c r="P2" s="45"/>
      <c r="Q2" s="45"/>
      <c r="R2" s="45"/>
      <c r="S2" s="45"/>
    </row>
    <row r="3" spans="1:20" ht="18.75" customHeight="1">
      <c r="A3" s="79">
        <v>1</v>
      </c>
      <c r="B3" s="82" t="s">
        <v>59</v>
      </c>
      <c r="C3" s="24">
        <v>10500</v>
      </c>
      <c r="D3" s="24">
        <v>10550</v>
      </c>
      <c r="E3" s="24">
        <v>10600</v>
      </c>
      <c r="F3" s="24">
        <v>10688</v>
      </c>
      <c r="G3" s="24">
        <v>14300.51446153846</v>
      </c>
      <c r="H3" s="24">
        <v>10824</v>
      </c>
      <c r="I3" s="24">
        <v>10824</v>
      </c>
      <c r="J3" s="24">
        <v>10824</v>
      </c>
      <c r="K3" s="24">
        <v>10824</v>
      </c>
      <c r="L3" s="24">
        <v>10384</v>
      </c>
      <c r="M3" s="24">
        <v>11704</v>
      </c>
      <c r="N3" s="24">
        <v>9490</v>
      </c>
      <c r="O3" s="24">
        <v>10824</v>
      </c>
      <c r="P3" s="24">
        <v>10824</v>
      </c>
      <c r="Q3" s="24">
        <v>10824</v>
      </c>
      <c r="R3" s="24">
        <v>10824</v>
      </c>
      <c r="S3" s="24">
        <v>10824</v>
      </c>
    </row>
    <row r="4" spans="1:20" ht="18.75" customHeight="1">
      <c r="A4" s="79">
        <v>2</v>
      </c>
      <c r="B4" s="82" t="s">
        <v>31</v>
      </c>
      <c r="C4" s="24">
        <v>6.15</v>
      </c>
      <c r="D4" s="24">
        <v>6.15</v>
      </c>
      <c r="E4" s="24">
        <v>6.15</v>
      </c>
      <c r="F4" s="24">
        <v>6.15</v>
      </c>
      <c r="G4" s="24">
        <v>6.15</v>
      </c>
      <c r="H4" s="24">
        <v>6.15</v>
      </c>
      <c r="I4" s="24">
        <v>6.15</v>
      </c>
      <c r="J4" s="24">
        <v>6.15</v>
      </c>
      <c r="K4" s="24">
        <v>6.15</v>
      </c>
      <c r="L4" s="24">
        <v>5.9</v>
      </c>
      <c r="M4" s="24">
        <v>6.65</v>
      </c>
      <c r="N4" s="24">
        <v>6.15</v>
      </c>
      <c r="O4" s="24">
        <v>6.15</v>
      </c>
      <c r="P4" s="24">
        <v>6.15</v>
      </c>
      <c r="Q4" s="24">
        <v>6.15</v>
      </c>
      <c r="R4" s="24">
        <v>6.15</v>
      </c>
      <c r="S4" s="24">
        <v>6.15</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1554742.27</v>
      </c>
      <c r="D6" s="25">
        <v>1442313.13</v>
      </c>
      <c r="E6" s="25">
        <v>1362631.88</v>
      </c>
      <c r="F6" s="25">
        <v>1414875.5</v>
      </c>
      <c r="G6" s="25">
        <v>1831782.09</v>
      </c>
      <c r="H6" s="25">
        <v>1614772</v>
      </c>
      <c r="I6" s="25">
        <v>2011959.81</v>
      </c>
      <c r="J6" s="25">
        <v>2242132.25</v>
      </c>
      <c r="K6" s="25">
        <v>2193765.4900000002</v>
      </c>
      <c r="L6" s="25">
        <v>2190421.7999999998</v>
      </c>
      <c r="M6" s="25">
        <v>2322823.62</v>
      </c>
      <c r="N6" s="25">
        <v>2204761.4500000002</v>
      </c>
      <c r="O6" s="25">
        <v>2168771.0499999998</v>
      </c>
      <c r="P6" s="25">
        <v>2404003.98</v>
      </c>
      <c r="Q6" s="25">
        <v>2437685.58</v>
      </c>
      <c r="R6" s="25">
        <v>2398156.11</v>
      </c>
      <c r="S6" s="25">
        <v>2488198.65</v>
      </c>
    </row>
    <row r="7" spans="1:20" ht="18.75" customHeight="1">
      <c r="A7" s="81" t="s">
        <v>75</v>
      </c>
      <c r="B7" s="82" t="s">
        <v>159</v>
      </c>
      <c r="C7" s="25">
        <v>155529.6047</v>
      </c>
      <c r="D7" s="25">
        <v>155890.68406999996</v>
      </c>
      <c r="E7" s="25">
        <v>165820.12174999999</v>
      </c>
      <c r="F7" s="25">
        <v>219187.51758000001</v>
      </c>
      <c r="G7" s="25">
        <v>319800.76259999996</v>
      </c>
      <c r="H7" s="25">
        <v>418496.01050000003</v>
      </c>
      <c r="I7" s="25">
        <v>528817.66138000006</v>
      </c>
      <c r="J7" s="25">
        <v>670753.0465099999</v>
      </c>
      <c r="K7" s="25">
        <v>722001.00004999992</v>
      </c>
      <c r="L7" s="25">
        <v>715654.55995000014</v>
      </c>
      <c r="M7" s="25">
        <v>742180.64448999986</v>
      </c>
      <c r="N7" s="25">
        <v>745811.72321999981</v>
      </c>
      <c r="O7" s="25">
        <v>791008.24774999986</v>
      </c>
      <c r="P7" s="25">
        <v>827884.31137000013</v>
      </c>
      <c r="Q7" s="25">
        <v>851689.7030000001</v>
      </c>
      <c r="R7" s="25">
        <v>817734.60999999987</v>
      </c>
      <c r="S7" s="25">
        <v>1260577.6399999999</v>
      </c>
    </row>
    <row r="8" spans="1:20" ht="18.75" customHeight="1">
      <c r="A8" s="81" t="s">
        <v>89</v>
      </c>
      <c r="B8" s="82" t="s">
        <v>160</v>
      </c>
      <c r="C8" s="25">
        <v>142090</v>
      </c>
      <c r="D8" s="25">
        <v>136660</v>
      </c>
      <c r="E8" s="25">
        <v>134851</v>
      </c>
      <c r="F8" s="25">
        <v>127151</v>
      </c>
      <c r="G8" s="25">
        <v>128293</v>
      </c>
      <c r="H8" s="25">
        <v>121805</v>
      </c>
      <c r="I8" s="25">
        <v>121171</v>
      </c>
      <c r="J8" s="25">
        <v>117197</v>
      </c>
      <c r="K8" s="25">
        <v>110569</v>
      </c>
      <c r="L8" s="25">
        <v>111702</v>
      </c>
      <c r="M8" s="25">
        <v>109589</v>
      </c>
      <c r="N8" s="25">
        <v>112662.07</v>
      </c>
      <c r="O8" s="25">
        <v>106243.01</v>
      </c>
      <c r="P8" s="25">
        <v>101907.2</v>
      </c>
      <c r="Q8" s="25">
        <v>107180.36</v>
      </c>
      <c r="R8" s="25">
        <v>109402.52</v>
      </c>
      <c r="S8" s="25">
        <v>104440.02</v>
      </c>
    </row>
    <row r="9" spans="1:20">
      <c r="A9" s="81" t="s">
        <v>100</v>
      </c>
      <c r="B9" s="82" t="s">
        <v>87</v>
      </c>
      <c r="C9" s="25">
        <v>1399212.6653</v>
      </c>
      <c r="D9" s="25">
        <v>1286422.4459299999</v>
      </c>
      <c r="E9" s="25">
        <v>1196811.75825</v>
      </c>
      <c r="F9" s="25">
        <v>1195687.98242</v>
      </c>
      <c r="G9" s="25">
        <v>1511981.3274000001</v>
      </c>
      <c r="H9" s="25">
        <v>1196275.9894999999</v>
      </c>
      <c r="I9" s="25">
        <v>1483142.1486200001</v>
      </c>
      <c r="J9" s="25">
        <v>1571379.2034900002</v>
      </c>
      <c r="K9" s="25">
        <v>1471764.4899500003</v>
      </c>
      <c r="L9" s="25">
        <v>1474767.2400499997</v>
      </c>
      <c r="M9" s="25">
        <v>1580642.9755100003</v>
      </c>
      <c r="N9" s="25">
        <v>1458949.7267800004</v>
      </c>
      <c r="O9" s="25">
        <v>1377762.8022499999</v>
      </c>
      <c r="P9" s="25">
        <v>1576119.6686299997</v>
      </c>
      <c r="Q9" s="25">
        <v>1585995.8769999999</v>
      </c>
      <c r="R9" s="25">
        <v>1580421.5</v>
      </c>
      <c r="S9" s="25">
        <v>1311310.01</v>
      </c>
      <c r="T9" s="104"/>
    </row>
    <row r="10" spans="1:2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58</v>
      </c>
      <c r="C11" s="25">
        <v>3277</v>
      </c>
      <c r="D11" s="25">
        <v>1335</v>
      </c>
      <c r="E11" s="25">
        <v>2306</v>
      </c>
      <c r="F11" s="25">
        <v>8626</v>
      </c>
      <c r="G11" s="25">
        <v>6331</v>
      </c>
      <c r="H11" s="25">
        <v>15151</v>
      </c>
      <c r="I11" s="25">
        <v>24156</v>
      </c>
      <c r="J11" s="25">
        <v>17876</v>
      </c>
      <c r="K11" s="25">
        <v>5556</v>
      </c>
      <c r="L11" s="25">
        <v>3140</v>
      </c>
      <c r="M11" s="25">
        <v>14035</v>
      </c>
      <c r="N11" s="25">
        <v>10407.25</v>
      </c>
      <c r="O11" s="25">
        <v>5169.24</v>
      </c>
      <c r="P11" s="25">
        <v>5304.15</v>
      </c>
      <c r="Q11" s="25">
        <v>97267.53</v>
      </c>
      <c r="R11" s="25">
        <v>129657.4</v>
      </c>
      <c r="S11" s="25">
        <v>37641.949999999997</v>
      </c>
    </row>
    <row r="12" spans="1:20" ht="18.75" customHeight="1">
      <c r="A12" s="80" t="s">
        <v>3</v>
      </c>
      <c r="B12" s="87" t="s">
        <v>5</v>
      </c>
      <c r="C12" s="45"/>
      <c r="D12" s="45"/>
      <c r="E12" s="45"/>
      <c r="F12" s="45"/>
      <c r="G12" s="45"/>
      <c r="H12" s="45"/>
      <c r="I12" s="45"/>
      <c r="J12" s="45"/>
      <c r="K12" s="45"/>
      <c r="L12" s="45"/>
      <c r="M12" s="45"/>
      <c r="N12" s="45"/>
      <c r="O12" s="45"/>
      <c r="P12" s="45"/>
      <c r="Q12" s="45"/>
      <c r="R12" s="45"/>
      <c r="S12" s="106"/>
    </row>
    <row r="13" spans="1:20" ht="18.75" customHeight="1">
      <c r="A13" s="79">
        <v>1</v>
      </c>
      <c r="B13" s="82" t="s">
        <v>37</v>
      </c>
      <c r="C13" s="25">
        <v>403424.4</v>
      </c>
      <c r="D13" s="25">
        <v>450231.32</v>
      </c>
      <c r="E13" s="25">
        <v>413327.88</v>
      </c>
      <c r="F13" s="25">
        <v>443789.48</v>
      </c>
      <c r="G13" s="25">
        <v>530019.24</v>
      </c>
      <c r="H13" s="25">
        <v>405863.98</v>
      </c>
      <c r="I13" s="25">
        <v>489976.34</v>
      </c>
      <c r="J13" s="25">
        <v>489644.95</v>
      </c>
      <c r="K13" s="25">
        <v>477630</v>
      </c>
      <c r="L13" s="25">
        <v>532018.43999999994</v>
      </c>
      <c r="M13" s="25">
        <v>553751.36</v>
      </c>
      <c r="N13" s="25">
        <v>640198.76</v>
      </c>
      <c r="O13" s="25">
        <v>592076.31000000006</v>
      </c>
      <c r="P13" s="25">
        <v>740985.51</v>
      </c>
      <c r="Q13" s="25">
        <v>689933.68</v>
      </c>
      <c r="R13" s="25">
        <v>734994.53</v>
      </c>
      <c r="S13" s="25">
        <v>670598.1</v>
      </c>
    </row>
    <row r="14" spans="1:20">
      <c r="A14" s="81" t="s">
        <v>75</v>
      </c>
      <c r="B14" s="82" t="s">
        <v>80</v>
      </c>
      <c r="C14" s="25">
        <v>399466</v>
      </c>
      <c r="D14" s="25">
        <v>381799</v>
      </c>
      <c r="E14" s="25">
        <v>351116</v>
      </c>
      <c r="F14" s="25">
        <v>364015</v>
      </c>
      <c r="G14" s="25">
        <v>438092</v>
      </c>
      <c r="H14" s="25">
        <v>383059</v>
      </c>
      <c r="I14" s="25">
        <v>364015</v>
      </c>
      <c r="J14" s="25">
        <v>431251</v>
      </c>
      <c r="K14" s="25">
        <v>431251</v>
      </c>
      <c r="L14" s="25">
        <v>414136</v>
      </c>
      <c r="M14" s="25">
        <v>470700</v>
      </c>
      <c r="N14" s="25">
        <v>540485.26</v>
      </c>
      <c r="O14" s="25">
        <v>473977.17</v>
      </c>
      <c r="P14" s="25">
        <v>524054.61</v>
      </c>
      <c r="Q14" s="25">
        <v>547987.4</v>
      </c>
      <c r="R14" s="25">
        <v>559246.13</v>
      </c>
      <c r="S14" s="25">
        <v>563086.99</v>
      </c>
    </row>
    <row r="15" spans="1:20" ht="18.75" customHeight="1">
      <c r="A15" s="81" t="s">
        <v>89</v>
      </c>
      <c r="B15" s="82" t="s">
        <v>90</v>
      </c>
      <c r="C15" s="25">
        <v>216</v>
      </c>
      <c r="D15" s="25">
        <v>269</v>
      </c>
      <c r="E15" s="25">
        <v>326</v>
      </c>
      <c r="F15" s="25">
        <v>491.84</v>
      </c>
      <c r="G15" s="25">
        <v>918.84</v>
      </c>
      <c r="H15" s="25">
        <v>1128.77</v>
      </c>
      <c r="I15" s="25">
        <v>1842.48</v>
      </c>
      <c r="J15" s="25">
        <v>3219.44</v>
      </c>
      <c r="K15" s="25">
        <v>9202.82</v>
      </c>
      <c r="L15" s="25">
        <v>7398</v>
      </c>
      <c r="M15" s="25">
        <v>8848</v>
      </c>
      <c r="N15" s="25">
        <v>0</v>
      </c>
      <c r="O15" s="25">
        <v>0</v>
      </c>
      <c r="P15" s="25">
        <v>0</v>
      </c>
      <c r="Q15" s="25">
        <v>0</v>
      </c>
      <c r="R15" s="25">
        <v>0</v>
      </c>
      <c r="S15" s="25">
        <v>0</v>
      </c>
    </row>
    <row r="16" spans="1:20" ht="18.75" customHeight="1">
      <c r="A16" s="80" t="s">
        <v>4</v>
      </c>
      <c r="B16" s="87" t="s">
        <v>32</v>
      </c>
      <c r="C16" s="45"/>
      <c r="D16" s="45"/>
      <c r="E16" s="45"/>
      <c r="F16" s="45"/>
      <c r="G16" s="45"/>
      <c r="H16" s="45"/>
      <c r="I16" s="45"/>
      <c r="J16" s="45"/>
      <c r="K16" s="45"/>
      <c r="L16" s="45"/>
      <c r="M16" s="45"/>
      <c r="N16" s="45"/>
      <c r="O16" s="45"/>
      <c r="P16" s="45"/>
      <c r="Q16" s="45"/>
      <c r="R16" s="45"/>
      <c r="S16" s="106"/>
    </row>
    <row r="17" spans="1:19" ht="18.75" customHeight="1">
      <c r="A17" s="79">
        <v>1</v>
      </c>
      <c r="B17" s="82" t="s">
        <v>165</v>
      </c>
      <c r="C17" s="25">
        <v>316538</v>
      </c>
      <c r="D17" s="25">
        <v>303433</v>
      </c>
      <c r="E17" s="25">
        <v>314866</v>
      </c>
      <c r="F17" s="25">
        <v>322852</v>
      </c>
      <c r="G17" s="25">
        <v>315876.88</v>
      </c>
      <c r="H17" s="25">
        <v>316849</v>
      </c>
      <c r="I17" s="25">
        <v>328699</v>
      </c>
      <c r="J17" s="25">
        <v>330069</v>
      </c>
      <c r="K17" s="25">
        <v>330659</v>
      </c>
      <c r="L17" s="25">
        <v>349242</v>
      </c>
      <c r="M17" s="25">
        <v>382502</v>
      </c>
      <c r="N17" s="25">
        <v>347475.34</v>
      </c>
      <c r="O17" s="25">
        <v>386244.18</v>
      </c>
      <c r="P17" s="25">
        <v>417222.74</v>
      </c>
      <c r="Q17" s="25">
        <v>438175.59</v>
      </c>
      <c r="R17" s="25">
        <v>459981.47</v>
      </c>
      <c r="S17" s="25">
        <v>411048.06</v>
      </c>
    </row>
    <row r="18" spans="1:19" ht="18.75" customHeight="1">
      <c r="A18" s="83">
        <v>2</v>
      </c>
      <c r="B18" s="82" t="s">
        <v>38</v>
      </c>
      <c r="C18" s="25">
        <v>0</v>
      </c>
      <c r="D18" s="25">
        <v>0</v>
      </c>
      <c r="E18" s="25">
        <v>0</v>
      </c>
      <c r="F18" s="25">
        <v>0</v>
      </c>
      <c r="G18" s="25">
        <v>0</v>
      </c>
      <c r="H18" s="25">
        <v>0</v>
      </c>
      <c r="I18" s="25">
        <v>0</v>
      </c>
      <c r="J18" s="25">
        <v>0</v>
      </c>
      <c r="K18" s="25">
        <v>0</v>
      </c>
      <c r="L18" s="25">
        <v>0</v>
      </c>
      <c r="M18" s="25">
        <v>0</v>
      </c>
      <c r="N18" s="25">
        <v>0</v>
      </c>
      <c r="O18" s="25">
        <v>0</v>
      </c>
      <c r="P18" s="25">
        <v>0</v>
      </c>
      <c r="Q18" s="25">
        <v>0</v>
      </c>
      <c r="R18" s="25">
        <v>0</v>
      </c>
      <c r="S18" s="25">
        <v>63827.87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c r="A20" s="81" t="s">
        <v>98</v>
      </c>
      <c r="B20" s="82" t="s">
        <v>79</v>
      </c>
      <c r="C20" s="25">
        <v>373248</v>
      </c>
      <c r="D20" s="25">
        <v>349724</v>
      </c>
      <c r="E20" s="25">
        <v>324621</v>
      </c>
      <c r="F20" s="25">
        <v>325960.93</v>
      </c>
      <c r="G20" s="25">
        <v>358496.04</v>
      </c>
      <c r="H20" s="25">
        <v>319268.96000000002</v>
      </c>
      <c r="I20" s="25">
        <v>344863.09</v>
      </c>
      <c r="J20" s="25">
        <v>411450.19</v>
      </c>
      <c r="K20" s="25">
        <v>406268.88</v>
      </c>
      <c r="L20" s="25">
        <v>363950</v>
      </c>
      <c r="M20" s="25">
        <v>423661</v>
      </c>
      <c r="N20" s="25">
        <v>0</v>
      </c>
      <c r="O20" s="25">
        <v>0</v>
      </c>
      <c r="P20" s="25">
        <v>0</v>
      </c>
      <c r="Q20" s="25">
        <v>0</v>
      </c>
      <c r="R20" s="25">
        <v>0</v>
      </c>
      <c r="S20" s="25">
        <v>0</v>
      </c>
    </row>
    <row r="21" spans="1:19" ht="18.75" customHeight="1">
      <c r="A21" s="79">
        <v>3</v>
      </c>
      <c r="B21" s="82" t="s">
        <v>40</v>
      </c>
      <c r="C21" s="25">
        <v>281104</v>
      </c>
      <c r="D21" s="25">
        <v>302801</v>
      </c>
      <c r="E21" s="25">
        <v>358406</v>
      </c>
      <c r="F21" s="25">
        <v>300559</v>
      </c>
      <c r="G21" s="25">
        <v>288826</v>
      </c>
      <c r="H21" s="25">
        <v>302230</v>
      </c>
      <c r="I21" s="25">
        <v>356565</v>
      </c>
      <c r="J21" s="25">
        <v>336679</v>
      </c>
      <c r="K21" s="25">
        <v>321019</v>
      </c>
      <c r="L21" s="25">
        <v>295849</v>
      </c>
      <c r="M21" s="25">
        <v>335187</v>
      </c>
      <c r="N21" s="25">
        <v>335027.15999999997</v>
      </c>
      <c r="O21" s="25">
        <v>366457.48</v>
      </c>
      <c r="P21" s="25">
        <v>353382.2</v>
      </c>
      <c r="Q21" s="25">
        <v>377424.45</v>
      </c>
      <c r="R21" s="25">
        <v>402030.76</v>
      </c>
      <c r="S21" s="25">
        <v>412831.64</v>
      </c>
    </row>
    <row r="22" spans="1:19" ht="18.75" customHeight="1">
      <c r="A22" s="81" t="s">
        <v>99</v>
      </c>
      <c r="B22" s="82" t="s">
        <v>57</v>
      </c>
      <c r="C22" s="25">
        <v>142090</v>
      </c>
      <c r="D22" s="25">
        <v>136660</v>
      </c>
      <c r="E22" s="25">
        <v>134851</v>
      </c>
      <c r="F22" s="25">
        <v>127151</v>
      </c>
      <c r="G22" s="25">
        <v>128293</v>
      </c>
      <c r="H22" s="25">
        <v>121805</v>
      </c>
      <c r="I22" s="25">
        <v>121171</v>
      </c>
      <c r="J22" s="25">
        <v>117197</v>
      </c>
      <c r="K22" s="25">
        <v>110569</v>
      </c>
      <c r="L22" s="25">
        <v>111702</v>
      </c>
      <c r="M22" s="25">
        <v>109589</v>
      </c>
      <c r="N22" s="25">
        <v>112662.07</v>
      </c>
      <c r="O22" s="25">
        <v>106243.01</v>
      </c>
      <c r="P22" s="25">
        <v>101907.2</v>
      </c>
      <c r="Q22" s="25">
        <v>107180.36</v>
      </c>
      <c r="R22" s="25">
        <v>109402.52</v>
      </c>
      <c r="S22" s="25">
        <v>104440.02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c r="A24" s="79">
        <v>4</v>
      </c>
      <c r="B24" s="82" t="s">
        <v>41</v>
      </c>
      <c r="C24" s="25">
        <v>194496</v>
      </c>
      <c r="D24" s="25">
        <v>167967</v>
      </c>
      <c r="E24" s="25">
        <v>138144</v>
      </c>
      <c r="F24" s="25">
        <v>120395</v>
      </c>
      <c r="G24" s="25">
        <v>114015</v>
      </c>
      <c r="H24" s="25">
        <v>100679</v>
      </c>
      <c r="I24" s="25">
        <v>121759</v>
      </c>
      <c r="J24" s="25">
        <v>112462</v>
      </c>
      <c r="K24" s="25">
        <v>112228</v>
      </c>
      <c r="L24" s="25">
        <v>92344</v>
      </c>
      <c r="M24" s="25">
        <v>98426</v>
      </c>
      <c r="N24" s="25">
        <v>112443.76</v>
      </c>
      <c r="O24" s="25">
        <v>132562.56</v>
      </c>
      <c r="P24" s="25">
        <v>138420.18</v>
      </c>
      <c r="Q24" s="25">
        <v>144824.67000000001</v>
      </c>
      <c r="R24" s="25">
        <v>156336.78</v>
      </c>
      <c r="S24" s="25">
        <v>171842.28</v>
      </c>
    </row>
    <row r="25" spans="1:19" ht="18.75" customHeight="1">
      <c r="A25" s="79">
        <v>5</v>
      </c>
      <c r="B25" s="82" t="s">
        <v>42</v>
      </c>
      <c r="C25" s="25">
        <v>17218</v>
      </c>
      <c r="D25" s="25">
        <v>5171</v>
      </c>
      <c r="E25" s="25">
        <v>11155</v>
      </c>
      <c r="F25" s="25">
        <v>5986</v>
      </c>
      <c r="G25" s="25">
        <v>6884</v>
      </c>
      <c r="H25" s="25">
        <v>7323.75</v>
      </c>
      <c r="I25" s="25">
        <v>5196</v>
      </c>
      <c r="J25" s="25">
        <v>4935</v>
      </c>
      <c r="K25" s="25">
        <v>2663</v>
      </c>
      <c r="L25" s="25">
        <v>1106</v>
      </c>
      <c r="M25" s="25">
        <v>383</v>
      </c>
      <c r="N25" s="25">
        <v>104.01</v>
      </c>
      <c r="O25" s="25">
        <v>44.3</v>
      </c>
      <c r="P25" s="25">
        <v>668.92</v>
      </c>
      <c r="Q25" s="25">
        <v>797.04</v>
      </c>
      <c r="R25" s="25">
        <v>1911.49</v>
      </c>
      <c r="S25" s="25">
        <v>1558.26</v>
      </c>
    </row>
    <row r="26" spans="1:19" ht="18.75" customHeight="1">
      <c r="A26" s="79">
        <v>6</v>
      </c>
      <c r="B26" s="82" t="s">
        <v>43</v>
      </c>
      <c r="C26" s="25">
        <v>8433</v>
      </c>
      <c r="D26" s="25">
        <v>6807</v>
      </c>
      <c r="E26" s="25">
        <v>5253</v>
      </c>
      <c r="F26" s="25">
        <v>3912</v>
      </c>
      <c r="G26" s="25">
        <v>2695</v>
      </c>
      <c r="H26" s="25">
        <v>1686</v>
      </c>
      <c r="I26" s="25">
        <v>641</v>
      </c>
      <c r="J26" s="25">
        <v>0</v>
      </c>
      <c r="K26" s="25">
        <v>0</v>
      </c>
      <c r="L26" s="25">
        <v>0</v>
      </c>
      <c r="M26" s="25">
        <v>0</v>
      </c>
      <c r="N26" s="25">
        <v>941.82</v>
      </c>
      <c r="O26" s="25">
        <v>1605.3</v>
      </c>
      <c r="P26" s="25">
        <v>1648.63</v>
      </c>
      <c r="Q26" s="25">
        <v>4213.3</v>
      </c>
      <c r="R26" s="25">
        <v>0</v>
      </c>
      <c r="S26" s="25">
        <v>1405.88</v>
      </c>
    </row>
    <row r="27" spans="1:19" ht="18.75" customHeight="1">
      <c r="A27" s="79">
        <v>7</v>
      </c>
      <c r="B27" s="82" t="s">
        <v>60</v>
      </c>
      <c r="C27" s="25">
        <v>192518</v>
      </c>
      <c r="D27" s="25">
        <v>260936</v>
      </c>
      <c r="E27" s="25">
        <v>251620</v>
      </c>
      <c r="F27" s="25">
        <v>350047</v>
      </c>
      <c r="G27" s="25">
        <v>93500</v>
      </c>
      <c r="H27" s="25">
        <v>63109</v>
      </c>
      <c r="I27" s="25">
        <v>61867</v>
      </c>
      <c r="J27" s="25">
        <v>62163</v>
      </c>
      <c r="K27" s="25">
        <v>41176</v>
      </c>
      <c r="L27" s="25">
        <v>50138</v>
      </c>
      <c r="M27" s="25">
        <v>32983</v>
      </c>
      <c r="N27" s="25">
        <v>637.59</v>
      </c>
      <c r="O27" s="25">
        <v>22357.599999999999</v>
      </c>
      <c r="P27" s="25">
        <v>10442.82</v>
      </c>
      <c r="Q27" s="25">
        <v>15773.37</v>
      </c>
      <c r="R27" s="25">
        <v>11617.81</v>
      </c>
      <c r="S27" s="25">
        <v>274162.14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952004.58</v>
      </c>
      <c r="D31" s="25">
        <v>763714.67</v>
      </c>
      <c r="E31" s="25">
        <v>999467.7</v>
      </c>
      <c r="F31" s="25">
        <v>821504.3</v>
      </c>
      <c r="G31" s="25">
        <v>995261.38</v>
      </c>
      <c r="H31" s="25">
        <v>1244727.58</v>
      </c>
      <c r="I31" s="25">
        <v>1237882.29</v>
      </c>
      <c r="J31" s="25">
        <v>1493586.2</v>
      </c>
      <c r="K31" s="25">
        <v>1501116.79</v>
      </c>
      <c r="L31" s="25">
        <v>1521527.01</v>
      </c>
      <c r="M31" s="25">
        <v>1940582</v>
      </c>
      <c r="N31" s="25">
        <v>2002915.55</v>
      </c>
      <c r="O31" s="25">
        <v>2290058.14</v>
      </c>
      <c r="P31" s="25">
        <v>2332628.37</v>
      </c>
      <c r="Q31" s="25">
        <v>2384324.14</v>
      </c>
      <c r="R31" s="25">
        <v>2391167.09</v>
      </c>
      <c r="S31" s="25">
        <f>S33+S34+S35+S36</f>
        <v>2635661.56</v>
      </c>
    </row>
    <row r="32" spans="1:19" ht="18.75" customHeight="1">
      <c r="A32" s="58" t="s">
        <v>75</v>
      </c>
      <c r="B32" s="90" t="s">
        <v>168</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21" ht="18.75" customHeight="1">
      <c r="A33" s="58" t="s">
        <v>89</v>
      </c>
      <c r="B33" s="90" t="s">
        <v>169</v>
      </c>
      <c r="C33" s="25">
        <v>852350.62</v>
      </c>
      <c r="D33" s="25">
        <v>714067.31</v>
      </c>
      <c r="E33" s="25">
        <v>990426.69</v>
      </c>
      <c r="F33" s="25">
        <v>716562.98</v>
      </c>
      <c r="G33" s="25">
        <v>890456.97</v>
      </c>
      <c r="H33" s="25">
        <v>1132875.03</v>
      </c>
      <c r="I33" s="25">
        <v>1192139.23</v>
      </c>
      <c r="J33" s="25">
        <v>1400080.49</v>
      </c>
      <c r="K33" s="25">
        <v>1472378.93</v>
      </c>
      <c r="L33" s="25">
        <v>1502188.77</v>
      </c>
      <c r="M33" s="25">
        <v>1936953</v>
      </c>
      <c r="N33" s="25">
        <v>1979020.09</v>
      </c>
      <c r="O33" s="25">
        <v>2365145.44</v>
      </c>
      <c r="P33" s="25">
        <v>2393374.5100000002</v>
      </c>
      <c r="Q33" s="25">
        <v>2343682.31</v>
      </c>
      <c r="R33" s="25">
        <v>2422415.35</v>
      </c>
      <c r="S33" s="25">
        <v>2422415.35</v>
      </c>
      <c r="T33" s="104"/>
      <c r="U33" s="104"/>
    </row>
    <row r="34" spans="1:21"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134118.42000000001</v>
      </c>
      <c r="T34" s="104"/>
    </row>
    <row r="35" spans="1:21"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-31248.26</v>
      </c>
    </row>
    <row r="36" spans="1:21" ht="18.75" customHeight="1">
      <c r="A36" s="58" t="s">
        <v>102</v>
      </c>
      <c r="B36" s="90" t="s">
        <v>172</v>
      </c>
      <c r="C36" s="25">
        <v>99653.96</v>
      </c>
      <c r="D36" s="25">
        <v>49647.360000000001</v>
      </c>
      <c r="E36" s="25">
        <v>9041.01</v>
      </c>
      <c r="F36" s="25">
        <v>104941.32</v>
      </c>
      <c r="G36" s="25">
        <v>104804.41</v>
      </c>
      <c r="H36" s="25">
        <v>111852.55</v>
      </c>
      <c r="I36" s="25">
        <v>45743.06</v>
      </c>
      <c r="J36" s="25">
        <v>93505.71</v>
      </c>
      <c r="K36" s="25">
        <v>28737.86</v>
      </c>
      <c r="L36" s="25">
        <v>19338.240000000002</v>
      </c>
      <c r="M36" s="25">
        <v>3629</v>
      </c>
      <c r="N36" s="25">
        <v>23895.46</v>
      </c>
      <c r="O36" s="25">
        <v>-75087.3</v>
      </c>
      <c r="P36" s="25">
        <v>-60746.14</v>
      </c>
      <c r="Q36" s="25">
        <v>40641.83</v>
      </c>
      <c r="R36" s="25">
        <v>-31248.28</v>
      </c>
      <c r="S36" s="25">
        <v>110376.05</v>
      </c>
    </row>
    <row r="37" spans="1:21" ht="18.75" customHeight="1">
      <c r="A37" s="46">
        <v>2</v>
      </c>
      <c r="B37" s="90" t="s">
        <v>173</v>
      </c>
      <c r="C37" s="25">
        <v>34003.89</v>
      </c>
      <c r="D37" s="25">
        <v>48890.03</v>
      </c>
      <c r="E37" s="25">
        <v>116685.15</v>
      </c>
      <c r="F37" s="25">
        <v>91954.05</v>
      </c>
      <c r="G37" s="25">
        <v>57752.91</v>
      </c>
      <c r="H37" s="25">
        <v>51204.74</v>
      </c>
      <c r="I37" s="25">
        <v>79041.320000000007</v>
      </c>
      <c r="J37" s="25">
        <v>51037.89</v>
      </c>
      <c r="K37" s="25">
        <v>43342.54</v>
      </c>
      <c r="L37" s="25">
        <v>43404.25</v>
      </c>
      <c r="M37" s="25">
        <v>39462</v>
      </c>
      <c r="N37" s="25">
        <v>43460.59</v>
      </c>
      <c r="O37" s="25">
        <v>81774</v>
      </c>
      <c r="P37" s="25">
        <v>110124</v>
      </c>
      <c r="Q37" s="25">
        <v>134718.70000000001</v>
      </c>
      <c r="R37" s="25">
        <v>155931.79999999999</v>
      </c>
      <c r="S37" s="25">
        <f>49620+270586.25</f>
        <v>320206.25</v>
      </c>
    </row>
    <row r="38" spans="1:21" ht="18.75" customHeight="1">
      <c r="A38" s="46">
        <v>3</v>
      </c>
      <c r="B38" s="90" t="s">
        <v>174</v>
      </c>
      <c r="C38" s="25">
        <v>582366.24</v>
      </c>
      <c r="D38" s="25">
        <v>786628.01</v>
      </c>
      <c r="E38" s="25">
        <v>496635.27999999997</v>
      </c>
      <c r="F38" s="25">
        <v>457357.45</v>
      </c>
      <c r="G38" s="25">
        <v>517315.18</v>
      </c>
      <c r="H38" s="25">
        <v>507590.89999999997</v>
      </c>
      <c r="I38" s="25">
        <v>401123.71</v>
      </c>
      <c r="J38" s="25">
        <v>482719.1</v>
      </c>
      <c r="K38" s="25">
        <v>569935.52</v>
      </c>
      <c r="L38" s="25">
        <v>483657.27999999997</v>
      </c>
      <c r="M38" s="25">
        <v>597480</v>
      </c>
      <c r="N38" s="25">
        <v>644159.71</v>
      </c>
      <c r="O38" s="25">
        <v>519284.72</v>
      </c>
      <c r="P38" s="25">
        <v>506380.46</v>
      </c>
      <c r="Q38" s="25">
        <v>527564.94999999995</v>
      </c>
      <c r="R38" s="25">
        <v>1054561.75</v>
      </c>
      <c r="S38" s="25">
        <f>9170.29+432472.84+17.98+234203.35</f>
        <v>675864.46</v>
      </c>
    </row>
    <row r="39" spans="1:21"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1"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1" ht="18.75" customHeight="1">
      <c r="A41" s="48" t="s">
        <v>72</v>
      </c>
      <c r="B41" s="91" t="s">
        <v>74</v>
      </c>
      <c r="C41" s="45"/>
      <c r="D41" s="45"/>
      <c r="E41" s="45"/>
      <c r="F41" s="45"/>
      <c r="G41" s="45"/>
      <c r="H41" s="45"/>
      <c r="I41" s="45"/>
      <c r="J41" s="45"/>
      <c r="K41" s="45"/>
      <c r="L41" s="45"/>
      <c r="M41" s="45"/>
      <c r="N41" s="45"/>
      <c r="O41" s="45"/>
      <c r="P41" s="45"/>
      <c r="Q41" s="45"/>
      <c r="R41" s="45"/>
      <c r="S41" s="106"/>
    </row>
    <row r="42" spans="1:21">
      <c r="A42" s="46">
        <v>1</v>
      </c>
      <c r="B42" s="90" t="s">
        <v>177</v>
      </c>
      <c r="C42" s="47">
        <v>186119.05</v>
      </c>
      <c r="D42" s="47">
        <v>148141.65</v>
      </c>
      <c r="E42" s="47">
        <v>0</v>
      </c>
      <c r="F42" s="47">
        <v>80397.91</v>
      </c>
      <c r="G42" s="47">
        <v>53092.9</v>
      </c>
      <c r="H42" s="47">
        <v>24779.38</v>
      </c>
      <c r="I42" s="47">
        <v>0</v>
      </c>
      <c r="J42" s="47">
        <v>0</v>
      </c>
      <c r="K42" s="47">
        <v>0</v>
      </c>
      <c r="L42" s="47">
        <v>0</v>
      </c>
      <c r="M42" s="47">
        <v>0</v>
      </c>
      <c r="N42" s="47">
        <v>0</v>
      </c>
      <c r="O42" s="47">
        <v>0</v>
      </c>
      <c r="P42" s="47">
        <v>0</v>
      </c>
      <c r="Q42" s="47">
        <v>0</v>
      </c>
      <c r="R42" s="47">
        <v>0</v>
      </c>
      <c r="S42" s="47"/>
    </row>
    <row r="43" spans="1:21" ht="18.75" customHeight="1">
      <c r="A43" s="72" t="s">
        <v>144</v>
      </c>
      <c r="B43" s="86" t="s">
        <v>157</v>
      </c>
      <c r="C43" s="45"/>
      <c r="D43" s="45"/>
      <c r="E43" s="45"/>
      <c r="F43" s="45"/>
      <c r="G43" s="45"/>
      <c r="H43" s="45"/>
      <c r="I43" s="45"/>
      <c r="J43" s="45"/>
      <c r="K43" s="45"/>
      <c r="L43" s="45"/>
      <c r="M43" s="45"/>
      <c r="N43" s="45"/>
      <c r="O43" s="45"/>
      <c r="P43" s="45"/>
      <c r="Q43" s="45"/>
      <c r="R43" s="45"/>
      <c r="S43" s="106"/>
    </row>
    <row r="44" spans="1:21"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1" ht="39.950000000000003" customHeight="1">
      <c r="A45" s="93" t="s">
        <v>199</v>
      </c>
      <c r="B45" s="94" t="s">
        <v>204</v>
      </c>
      <c r="C45" s="47">
        <v>100108.25</v>
      </c>
      <c r="D45" s="47">
        <v>113731.19</v>
      </c>
      <c r="E45" s="47">
        <v>131845.87</v>
      </c>
      <c r="F45" s="47">
        <v>181987.48</v>
      </c>
      <c r="G45" s="47">
        <v>292912.71000000002</v>
      </c>
      <c r="H45" s="47">
        <v>407949.59</v>
      </c>
      <c r="I45" s="47">
        <v>520219.25</v>
      </c>
      <c r="J45" s="47">
        <v>521700.4</v>
      </c>
      <c r="K45" s="47">
        <v>556370.23</v>
      </c>
      <c r="L45" s="47">
        <v>586563.68999999994</v>
      </c>
      <c r="M45" s="47">
        <v>537344.51</v>
      </c>
      <c r="N45" s="47">
        <v>559121.18999999994</v>
      </c>
      <c r="O45" s="47">
        <v>615832.93999999994</v>
      </c>
      <c r="P45" s="47">
        <v>609620.4</v>
      </c>
      <c r="Q45" s="47">
        <v>629081.04999999993</v>
      </c>
      <c r="R45" s="47">
        <v>587779.03</v>
      </c>
      <c r="S45" s="47">
        <v>665441.59</v>
      </c>
    </row>
    <row r="46" spans="1:21" ht="39.950000000000003" customHeight="1">
      <c r="A46" s="95" t="s">
        <v>89</v>
      </c>
      <c r="B46" s="94" t="s">
        <v>188</v>
      </c>
      <c r="C46" s="47">
        <v>100108.25</v>
      </c>
      <c r="D46" s="47">
        <v>113731.19</v>
      </c>
      <c r="E46" s="47">
        <v>131845.87</v>
      </c>
      <c r="F46" s="47">
        <v>181987.48</v>
      </c>
      <c r="G46" s="47">
        <v>292912.71000000002</v>
      </c>
      <c r="H46" s="47">
        <v>407949.59</v>
      </c>
      <c r="I46" s="47">
        <v>520219.25</v>
      </c>
      <c r="J46" s="47">
        <v>521700.4</v>
      </c>
      <c r="K46" s="47">
        <v>556370.23</v>
      </c>
      <c r="L46" s="47">
        <v>586563.68999999994</v>
      </c>
      <c r="M46" s="47">
        <v>537344.51</v>
      </c>
      <c r="N46" s="47">
        <v>559121.18999999994</v>
      </c>
      <c r="O46" s="47">
        <v>615832.93999999994</v>
      </c>
      <c r="P46" s="47">
        <v>609620.4</v>
      </c>
      <c r="Q46" s="47">
        <v>629081.04999999993</v>
      </c>
      <c r="R46" s="47">
        <v>587779.03</v>
      </c>
      <c r="S46" s="47">
        <v>665441.59</v>
      </c>
    </row>
    <row r="47" spans="1:21" ht="30">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1" ht="30">
      <c r="A48" s="93" t="s">
        <v>201</v>
      </c>
      <c r="B48" s="94" t="s">
        <v>215</v>
      </c>
      <c r="C48" s="47">
        <v>0</v>
      </c>
      <c r="D48" s="47">
        <v>0</v>
      </c>
      <c r="E48" s="47">
        <v>0</v>
      </c>
      <c r="F48" s="47">
        <v>0</v>
      </c>
      <c r="G48" s="47">
        <v>0</v>
      </c>
      <c r="H48" s="47">
        <v>0</v>
      </c>
      <c r="I48" s="47">
        <v>0</v>
      </c>
      <c r="J48" s="47">
        <v>0</v>
      </c>
      <c r="K48" s="47">
        <v>0</v>
      </c>
      <c r="L48" s="47">
        <v>0</v>
      </c>
      <c r="M48" s="47">
        <v>0</v>
      </c>
      <c r="N48" s="47">
        <v>766.41</v>
      </c>
      <c r="O48" s="47">
        <v>1940.01</v>
      </c>
      <c r="P48" s="47">
        <v>1760.3</v>
      </c>
      <c r="Q48" s="47">
        <v>1882.49</v>
      </c>
      <c r="R48" s="47">
        <v>1375.5</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766.41</v>
      </c>
      <c r="O49" s="47">
        <v>1940.01</v>
      </c>
      <c r="P49" s="47">
        <v>1760.3</v>
      </c>
      <c r="Q49" s="47">
        <v>1882.49</v>
      </c>
      <c r="R49" s="47">
        <v>1375.5</v>
      </c>
      <c r="S49" s="47">
        <v>0</v>
      </c>
    </row>
    <row r="50" spans="1:19" ht="39.950000000000003" customHeight="1">
      <c r="A50" s="99" t="s">
        <v>97</v>
      </c>
      <c r="B50" s="98" t="s">
        <v>179</v>
      </c>
      <c r="C50" s="47">
        <v>0</v>
      </c>
      <c r="D50" s="47">
        <v>0</v>
      </c>
      <c r="E50" s="47">
        <v>0</v>
      </c>
      <c r="F50" s="47">
        <v>0</v>
      </c>
      <c r="G50" s="47">
        <v>0</v>
      </c>
      <c r="H50" s="47">
        <v>0</v>
      </c>
      <c r="I50" s="47">
        <v>0</v>
      </c>
      <c r="J50" s="47">
        <v>59331.33051</v>
      </c>
      <c r="K50" s="47">
        <v>32443.534940000001</v>
      </c>
      <c r="L50" s="47">
        <v>39389.81813</v>
      </c>
      <c r="M50" s="47">
        <v>64462.457299999995</v>
      </c>
      <c r="N50" s="47">
        <v>65560.600940000004</v>
      </c>
      <c r="O50" s="47">
        <v>61053.75</v>
      </c>
      <c r="P50" s="47">
        <v>50069.943749999999</v>
      </c>
      <c r="Q50" s="47">
        <v>59081.185919999996</v>
      </c>
      <c r="R50" s="47">
        <v>70363.72</v>
      </c>
      <c r="S50" s="47">
        <v>68099.39</v>
      </c>
    </row>
    <row r="51" spans="1:19" ht="39.950000000000003" customHeight="1">
      <c r="A51" s="99" t="s">
        <v>98</v>
      </c>
      <c r="B51" s="98" t="s">
        <v>178</v>
      </c>
      <c r="C51" s="47">
        <v>0</v>
      </c>
      <c r="D51" s="47">
        <v>0</v>
      </c>
      <c r="E51" s="47">
        <v>0</v>
      </c>
      <c r="F51" s="47">
        <v>0</v>
      </c>
      <c r="G51" s="47">
        <v>0</v>
      </c>
      <c r="H51" s="47">
        <v>0</v>
      </c>
      <c r="I51" s="47">
        <v>0</v>
      </c>
      <c r="J51" s="47">
        <v>59331.33051</v>
      </c>
      <c r="K51" s="47">
        <v>32443.534940000001</v>
      </c>
      <c r="L51" s="47">
        <v>39389.81813</v>
      </c>
      <c r="M51" s="47">
        <v>64462.457299999995</v>
      </c>
      <c r="N51" s="47">
        <v>65560.600940000004</v>
      </c>
      <c r="O51" s="47">
        <v>61053.75</v>
      </c>
      <c r="P51" s="47">
        <v>50069.943749999999</v>
      </c>
      <c r="Q51" s="47">
        <v>59081.185919999996</v>
      </c>
      <c r="R51" s="47">
        <v>70363.72</v>
      </c>
      <c r="S51" s="47">
        <v>68099.39</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580.90480000000002</v>
      </c>
      <c r="D54" s="47">
        <v>863.69219999999996</v>
      </c>
      <c r="E54" s="47">
        <v>659.6499</v>
      </c>
      <c r="F54" s="47">
        <v>761.13450000000012</v>
      </c>
      <c r="G54" s="47">
        <v>3960.1989000000003</v>
      </c>
      <c r="H54" s="47">
        <v>3833.1132000000002</v>
      </c>
      <c r="I54" s="47">
        <v>3977.7262000000005</v>
      </c>
      <c r="J54" s="47">
        <v>23341.883900000004</v>
      </c>
      <c r="K54" s="47">
        <v>63086.761500000008</v>
      </c>
      <c r="L54" s="47">
        <v>61736.582199999997</v>
      </c>
      <c r="M54" s="47">
        <v>57604.44</v>
      </c>
      <c r="N54" s="47">
        <v>48866.879999999997</v>
      </c>
      <c r="O54" s="47">
        <v>45248.149999999994</v>
      </c>
      <c r="P54" s="47">
        <v>42368.15</v>
      </c>
      <c r="Q54" s="47">
        <v>44279.219999999994</v>
      </c>
      <c r="R54" s="47">
        <v>32271.920000000006</v>
      </c>
      <c r="S54" s="47">
        <v>0</v>
      </c>
    </row>
    <row r="55" spans="1:19" ht="39.950000000000003" customHeight="1">
      <c r="A55" s="97" t="s">
        <v>103</v>
      </c>
      <c r="B55" s="96" t="s">
        <v>192</v>
      </c>
      <c r="C55" s="47">
        <v>580.90480000000002</v>
      </c>
      <c r="D55" s="47">
        <v>863.69219999999996</v>
      </c>
      <c r="E55" s="47">
        <v>659.6499</v>
      </c>
      <c r="F55" s="47">
        <v>761.13450000000012</v>
      </c>
      <c r="G55" s="47">
        <v>3960.1989000000003</v>
      </c>
      <c r="H55" s="47">
        <v>3833.1132000000002</v>
      </c>
      <c r="I55" s="47">
        <v>3977.7262000000005</v>
      </c>
      <c r="J55" s="47">
        <v>23341.883900000004</v>
      </c>
      <c r="K55" s="47">
        <v>63086.761500000008</v>
      </c>
      <c r="L55" s="47">
        <v>61736.582199999997</v>
      </c>
      <c r="M55" s="47">
        <v>57604.44</v>
      </c>
      <c r="N55" s="47">
        <v>48866.879999999997</v>
      </c>
      <c r="O55" s="47">
        <v>45248.149999999994</v>
      </c>
      <c r="P55" s="47">
        <v>42368.15</v>
      </c>
      <c r="Q55" s="47">
        <v>44279.219999999994</v>
      </c>
      <c r="R55" s="47">
        <v>32271.920000000006</v>
      </c>
      <c r="S55" s="47">
        <v>0</v>
      </c>
    </row>
    <row r="56" spans="1:19" ht="39.950000000000003" customHeight="1">
      <c r="A56" s="97" t="s">
        <v>145</v>
      </c>
      <c r="B56" s="96" t="s">
        <v>180</v>
      </c>
      <c r="C56" s="47">
        <v>54840.449900000007</v>
      </c>
      <c r="D56" s="47">
        <v>41295.801869999996</v>
      </c>
      <c r="E56" s="47">
        <v>33314.601849999999</v>
      </c>
      <c r="F56" s="47">
        <v>36438.903080000004</v>
      </c>
      <c r="G56" s="47">
        <v>22927.8537</v>
      </c>
      <c r="H56" s="47">
        <v>6713.3073000000004</v>
      </c>
      <c r="I56" s="47">
        <v>4620.6851800000004</v>
      </c>
      <c r="J56" s="47">
        <v>20925.2961</v>
      </c>
      <c r="K56" s="47">
        <v>25374.731729999996</v>
      </c>
      <c r="L56" s="47">
        <v>34711.249170000003</v>
      </c>
      <c r="M56" s="47">
        <v>75494.267299999992</v>
      </c>
      <c r="N56" s="47">
        <v>74412.341439999989</v>
      </c>
      <c r="O56" s="47">
        <v>58344.54834999999</v>
      </c>
      <c r="P56" s="47">
        <v>49555.4136</v>
      </c>
      <c r="Q56" s="47">
        <v>40870.047919999997</v>
      </c>
      <c r="R56" s="47">
        <v>49201.57</v>
      </c>
      <c r="S56" s="47">
        <v>106825.69</v>
      </c>
    </row>
    <row r="57" spans="1:19" ht="39.950000000000003" customHeight="1">
      <c r="A57" s="97" t="s">
        <v>146</v>
      </c>
      <c r="B57" s="96" t="s">
        <v>181</v>
      </c>
      <c r="C57" s="47">
        <v>54840.449900000007</v>
      </c>
      <c r="D57" s="47">
        <v>41295.801869999996</v>
      </c>
      <c r="E57" s="47">
        <v>33314.601849999999</v>
      </c>
      <c r="F57" s="47">
        <v>36438.903080000004</v>
      </c>
      <c r="G57" s="47">
        <v>22927.8537</v>
      </c>
      <c r="H57" s="47">
        <v>6713.3073000000004</v>
      </c>
      <c r="I57" s="47">
        <v>4620.6851800000004</v>
      </c>
      <c r="J57" s="47">
        <v>20925.2961</v>
      </c>
      <c r="K57" s="47">
        <v>25374.731729999996</v>
      </c>
      <c r="L57" s="47">
        <v>34711.249170000003</v>
      </c>
      <c r="M57" s="47">
        <v>75494.267299999992</v>
      </c>
      <c r="N57" s="47">
        <v>74412.341439999989</v>
      </c>
      <c r="O57" s="47">
        <v>58344.54834999999</v>
      </c>
      <c r="P57" s="47">
        <v>49555.4136</v>
      </c>
      <c r="Q57" s="47">
        <v>40870.047919999997</v>
      </c>
      <c r="R57" s="47">
        <v>49201.57</v>
      </c>
      <c r="S57" s="47">
        <v>106825.69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45454.135999999999</v>
      </c>
      <c r="K60" s="47">
        <v>43029.59</v>
      </c>
      <c r="L60" s="47">
        <v>-7863.2846899999995</v>
      </c>
      <c r="M60" s="47">
        <v>7274.9698900000003</v>
      </c>
      <c r="N60" s="47">
        <v>-4018.9877399999996</v>
      </c>
      <c r="O60" s="47">
        <v>6654.9178399999992</v>
      </c>
      <c r="P60" s="47">
        <v>73625.185919999989</v>
      </c>
      <c r="Q60" s="47">
        <v>75229.822719999996</v>
      </c>
      <c r="R60" s="47">
        <v>75140.92</v>
      </c>
      <c r="S60" s="47">
        <v>75057.649999999994</v>
      </c>
    </row>
    <row r="61" spans="1:19" ht="39.950000000000003" customHeight="1">
      <c r="A61" s="100" t="s">
        <v>152</v>
      </c>
      <c r="B61" s="101" t="s">
        <v>185</v>
      </c>
      <c r="C61" s="47">
        <v>0</v>
      </c>
      <c r="D61" s="47">
        <v>0</v>
      </c>
      <c r="E61" s="47">
        <v>0</v>
      </c>
      <c r="F61" s="47">
        <v>0</v>
      </c>
      <c r="G61" s="47">
        <v>0</v>
      </c>
      <c r="H61" s="47">
        <v>0</v>
      </c>
      <c r="I61" s="47">
        <v>0</v>
      </c>
      <c r="J61" s="47">
        <v>45454.135999999999</v>
      </c>
      <c r="K61" s="47">
        <v>43029.59</v>
      </c>
      <c r="L61" s="47">
        <v>-7863.2846899999995</v>
      </c>
      <c r="M61" s="47">
        <v>7274.9698900000003</v>
      </c>
      <c r="N61" s="47">
        <v>-4018.9877399999996</v>
      </c>
      <c r="O61" s="47">
        <v>6654.9178399999992</v>
      </c>
      <c r="P61" s="47">
        <v>73625.185919999989</v>
      </c>
      <c r="Q61" s="47">
        <v>75229.822719999996</v>
      </c>
      <c r="R61" s="47">
        <v>75140.92</v>
      </c>
      <c r="S61" s="47">
        <v>75057.649999999994</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1696.1518799999999</v>
      </c>
      <c r="L64" s="47">
        <v>1116.50514</v>
      </c>
      <c r="M64" s="47">
        <v>0</v>
      </c>
      <c r="N64" s="47">
        <v>1103.2885800000001</v>
      </c>
      <c r="O64" s="47">
        <v>1933.93156</v>
      </c>
      <c r="P64" s="47">
        <v>884.91809999999998</v>
      </c>
      <c r="Q64" s="47">
        <v>1265.88644</v>
      </c>
      <c r="R64" s="47">
        <v>1601.95</v>
      </c>
      <c r="S64" s="47">
        <v>524.74</v>
      </c>
    </row>
    <row r="65" spans="1:19" ht="39.950000000000003" customHeight="1">
      <c r="A65" s="102" t="s">
        <v>156</v>
      </c>
      <c r="B65" s="103" t="s">
        <v>184</v>
      </c>
      <c r="C65" s="47">
        <v>0</v>
      </c>
      <c r="D65" s="47">
        <v>0</v>
      </c>
      <c r="E65" s="47">
        <v>0</v>
      </c>
      <c r="F65" s="47">
        <v>0</v>
      </c>
      <c r="G65" s="47">
        <v>0</v>
      </c>
      <c r="H65" s="47">
        <v>0</v>
      </c>
      <c r="I65" s="47">
        <v>0</v>
      </c>
      <c r="J65" s="47">
        <v>0</v>
      </c>
      <c r="K65" s="47">
        <v>1696.1518799999999</v>
      </c>
      <c r="L65" s="47">
        <v>1116.50514</v>
      </c>
      <c r="M65" s="47">
        <v>0</v>
      </c>
      <c r="N65" s="47">
        <v>1103.2885800000001</v>
      </c>
      <c r="O65" s="47">
        <v>1933.93156</v>
      </c>
      <c r="P65" s="47">
        <v>884.91809999999998</v>
      </c>
      <c r="Q65" s="47">
        <v>1265.88644</v>
      </c>
      <c r="R65" s="47">
        <v>1601.95</v>
      </c>
      <c r="S65" s="47">
        <v>524.74</v>
      </c>
    </row>
    <row r="67" spans="1:19">
      <c r="M67" s="104"/>
    </row>
    <row r="68" spans="1:19">
      <c r="C68" s="10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233" activePane="bottomLeft" state="frozen"/>
      <selection activeCell="A3293" sqref="A3293"/>
      <selection pane="bottomLeft" activeCell="S573" sqref="S57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0</v>
      </c>
      <c r="S4" s="34"/>
    </row>
    <row r="5" spans="1:19">
      <c r="B5" s="5">
        <v>2020</v>
      </c>
      <c r="C5" s="33"/>
      <c r="D5" s="33"/>
      <c r="E5" s="33"/>
      <c r="F5" s="33"/>
      <c r="G5" s="33"/>
      <c r="H5" s="33"/>
      <c r="I5" s="33"/>
      <c r="J5" s="33"/>
      <c r="K5" s="33"/>
      <c r="L5" s="33"/>
      <c r="M5" s="33"/>
      <c r="N5" s="33"/>
      <c r="O5" s="33"/>
      <c r="P5" s="33"/>
      <c r="Q5" s="34">
        <v>0</v>
      </c>
      <c r="R5" s="34">
        <v>0</v>
      </c>
      <c r="S5" s="34"/>
    </row>
    <row r="6" spans="1:19">
      <c r="B6" s="5">
        <v>2019</v>
      </c>
      <c r="C6" s="33"/>
      <c r="D6" s="33"/>
      <c r="E6" s="33"/>
      <c r="F6" s="33"/>
      <c r="G6" s="33"/>
      <c r="H6" s="33"/>
      <c r="I6" s="33"/>
      <c r="J6" s="33"/>
      <c r="K6" s="33"/>
      <c r="L6" s="33"/>
      <c r="M6" s="33"/>
      <c r="N6" s="33"/>
      <c r="O6" s="33"/>
      <c r="P6" s="34">
        <v>0</v>
      </c>
      <c r="Q6" s="34">
        <v>0</v>
      </c>
      <c r="R6" s="34">
        <v>0</v>
      </c>
      <c r="S6" s="34"/>
    </row>
    <row r="7" spans="1:19">
      <c r="B7" s="5">
        <v>2018</v>
      </c>
      <c r="C7" s="33"/>
      <c r="D7" s="33"/>
      <c r="E7" s="33"/>
      <c r="F7" s="33"/>
      <c r="G7" s="33"/>
      <c r="H7" s="33"/>
      <c r="I7" s="33"/>
      <c r="J7" s="33"/>
      <c r="K7" s="33"/>
      <c r="L7" s="33"/>
      <c r="M7" s="33"/>
      <c r="N7" s="33"/>
      <c r="O7" s="34">
        <v>0</v>
      </c>
      <c r="P7" s="34">
        <v>0</v>
      </c>
      <c r="Q7" s="34">
        <v>0</v>
      </c>
      <c r="R7" s="34">
        <v>0</v>
      </c>
      <c r="S7" s="34"/>
    </row>
    <row r="8" spans="1:19">
      <c r="B8" s="5">
        <v>2017</v>
      </c>
      <c r="C8" s="33"/>
      <c r="D8" s="33"/>
      <c r="E8" s="33"/>
      <c r="F8" s="33"/>
      <c r="G8" s="33"/>
      <c r="H8" s="33"/>
      <c r="I8" s="33"/>
      <c r="J8" s="33"/>
      <c r="K8" s="33"/>
      <c r="L8" s="33"/>
      <c r="M8" s="33"/>
      <c r="N8" s="34">
        <v>0</v>
      </c>
      <c r="O8" s="34">
        <v>0</v>
      </c>
      <c r="P8" s="34">
        <v>0</v>
      </c>
      <c r="Q8" s="34">
        <v>0</v>
      </c>
      <c r="R8" s="34">
        <v>0</v>
      </c>
      <c r="S8" s="34"/>
    </row>
    <row r="9" spans="1:19">
      <c r="B9" s="5">
        <v>2016</v>
      </c>
      <c r="C9" s="33"/>
      <c r="D9" s="33"/>
      <c r="E9" s="33"/>
      <c r="F9" s="33"/>
      <c r="G9" s="33"/>
      <c r="H9" s="33"/>
      <c r="I9" s="33"/>
      <c r="J9" s="33"/>
      <c r="K9" s="33"/>
      <c r="L9" s="33"/>
      <c r="M9" s="34">
        <v>0</v>
      </c>
      <c r="N9" s="34">
        <v>0</v>
      </c>
      <c r="O9" s="34">
        <v>0</v>
      </c>
      <c r="P9" s="34">
        <v>0</v>
      </c>
      <c r="Q9" s="34">
        <v>0</v>
      </c>
      <c r="R9" s="34">
        <v>0</v>
      </c>
      <c r="S9" s="34"/>
    </row>
    <row r="10" spans="1:19">
      <c r="B10" s="5">
        <v>2015</v>
      </c>
      <c r="C10" s="33"/>
      <c r="D10" s="33"/>
      <c r="E10" s="33"/>
      <c r="F10" s="33"/>
      <c r="G10" s="33"/>
      <c r="H10" s="33"/>
      <c r="I10" s="33"/>
      <c r="J10" s="33"/>
      <c r="K10" s="33"/>
      <c r="L10" s="34">
        <v>0</v>
      </c>
      <c r="M10" s="34">
        <v>0</v>
      </c>
      <c r="N10" s="34">
        <v>0</v>
      </c>
      <c r="O10" s="34">
        <v>0</v>
      </c>
      <c r="P10" s="34">
        <v>0</v>
      </c>
      <c r="Q10" s="34">
        <v>0</v>
      </c>
      <c r="R10" s="34">
        <v>0</v>
      </c>
      <c r="S10" s="34"/>
    </row>
    <row r="11" spans="1:19">
      <c r="B11" s="5">
        <v>2014</v>
      </c>
      <c r="C11" s="33"/>
      <c r="D11" s="33"/>
      <c r="E11" s="33"/>
      <c r="F11" s="33"/>
      <c r="G11" s="33"/>
      <c r="H11" s="33"/>
      <c r="I11" s="33"/>
      <c r="J11" s="33"/>
      <c r="K11" s="34">
        <v>0</v>
      </c>
      <c r="L11" s="34">
        <v>0</v>
      </c>
      <c r="M11" s="34">
        <v>0</v>
      </c>
      <c r="N11" s="34">
        <v>0</v>
      </c>
      <c r="O11" s="34">
        <v>0</v>
      </c>
      <c r="P11" s="34">
        <v>0</v>
      </c>
      <c r="Q11" s="34">
        <v>0</v>
      </c>
      <c r="R11" s="34">
        <v>0</v>
      </c>
      <c r="S11" s="34"/>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24849</v>
      </c>
      <c r="J108" s="34">
        <v>24849</v>
      </c>
      <c r="K108" s="34">
        <v>24849</v>
      </c>
      <c r="L108" s="34">
        <v>24849</v>
      </c>
      <c r="M108" s="34">
        <v>24849</v>
      </c>
      <c r="N108" s="34">
        <v>24849</v>
      </c>
      <c r="O108" s="34">
        <v>24849</v>
      </c>
      <c r="P108" s="34">
        <v>24849</v>
      </c>
      <c r="Q108" s="34">
        <v>24849</v>
      </c>
      <c r="R108" s="34">
        <v>24849</v>
      </c>
      <c r="S108" s="34">
        <v>24849</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5796</v>
      </c>
      <c r="G111" s="34">
        <v>5796</v>
      </c>
      <c r="H111" s="34">
        <v>5796</v>
      </c>
      <c r="I111" s="34">
        <v>5796</v>
      </c>
      <c r="J111" s="34">
        <v>5796</v>
      </c>
      <c r="K111" s="34">
        <v>5796</v>
      </c>
      <c r="L111" s="34">
        <v>5796</v>
      </c>
      <c r="M111" s="34">
        <v>5796</v>
      </c>
      <c r="N111" s="34">
        <v>5796</v>
      </c>
      <c r="O111" s="34">
        <v>5796</v>
      </c>
      <c r="P111" s="34">
        <v>5796</v>
      </c>
      <c r="Q111" s="34">
        <v>5796</v>
      </c>
      <c r="R111" s="34">
        <v>5796</v>
      </c>
      <c r="S111" s="34">
        <v>5796</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21189.49</v>
      </c>
      <c r="E113" s="34">
        <v>21189.49</v>
      </c>
      <c r="F113" s="34">
        <v>21189.49</v>
      </c>
      <c r="G113" s="34">
        <v>21189.49</v>
      </c>
      <c r="H113" s="34">
        <v>21189.49</v>
      </c>
      <c r="I113" s="34">
        <v>21189.49</v>
      </c>
      <c r="J113" s="34">
        <v>21189.49</v>
      </c>
      <c r="K113" s="34">
        <v>21189.49</v>
      </c>
      <c r="L113" s="34">
        <v>21189.49</v>
      </c>
      <c r="M113" s="34">
        <v>21189.49</v>
      </c>
      <c r="N113" s="34">
        <v>21189.49</v>
      </c>
      <c r="O113" s="34">
        <v>21189.49</v>
      </c>
      <c r="P113" s="34">
        <v>21189.49</v>
      </c>
      <c r="Q113" s="34">
        <v>21189.49</v>
      </c>
      <c r="R113" s="34">
        <v>21189.49</v>
      </c>
      <c r="S113" s="34">
        <v>21189.49</v>
      </c>
    </row>
    <row r="114" spans="2:19">
      <c r="B114" s="5">
        <v>2006</v>
      </c>
      <c r="C114" s="34">
        <v>2132.5500000000002</v>
      </c>
      <c r="D114" s="34">
        <v>2132.5500000000002</v>
      </c>
      <c r="E114" s="34">
        <v>2132.5500000000002</v>
      </c>
      <c r="F114" s="34">
        <v>2132.5500000000002</v>
      </c>
      <c r="G114" s="34">
        <v>2132.5500000000002</v>
      </c>
      <c r="H114" s="34">
        <v>2132.5500000000002</v>
      </c>
      <c r="I114" s="34">
        <v>2132.5500000000002</v>
      </c>
      <c r="J114" s="34">
        <v>2132.5500000000002</v>
      </c>
      <c r="K114" s="34">
        <v>2132.5500000000002</v>
      </c>
      <c r="L114" s="34">
        <v>2132.5500000000002</v>
      </c>
      <c r="M114" s="34">
        <v>2132.5500000000002</v>
      </c>
      <c r="N114" s="34">
        <v>2132.5500000000002</v>
      </c>
      <c r="O114" s="34">
        <v>2132.5500000000002</v>
      </c>
      <c r="P114" s="34">
        <v>2132.5500000000002</v>
      </c>
      <c r="Q114" s="34">
        <v>2132.5500000000002</v>
      </c>
      <c r="R114" s="34">
        <v>2132.5500000000002</v>
      </c>
      <c r="S114" s="34">
        <v>2132.5500000000002</v>
      </c>
    </row>
    <row r="115" spans="2:19">
      <c r="B115" s="5">
        <v>2005</v>
      </c>
      <c r="C115" s="34">
        <v>7200</v>
      </c>
      <c r="D115" s="34">
        <v>7200</v>
      </c>
      <c r="E115" s="34">
        <v>7200</v>
      </c>
      <c r="F115" s="34">
        <v>7200</v>
      </c>
      <c r="G115" s="34">
        <v>7200</v>
      </c>
      <c r="H115" s="34">
        <v>7200</v>
      </c>
      <c r="I115" s="34">
        <v>7200</v>
      </c>
      <c r="J115" s="34">
        <v>7200</v>
      </c>
      <c r="K115" s="34">
        <v>7200</v>
      </c>
      <c r="L115" s="34">
        <v>7200</v>
      </c>
      <c r="M115" s="34">
        <v>7200</v>
      </c>
      <c r="N115" s="34">
        <v>7200</v>
      </c>
      <c r="O115" s="34">
        <v>7200</v>
      </c>
      <c r="P115" s="34">
        <v>7200</v>
      </c>
      <c r="Q115" s="34">
        <v>7200</v>
      </c>
      <c r="R115" s="34">
        <v>7200</v>
      </c>
      <c r="S115" s="34">
        <v>7200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9332.5499999999993</v>
      </c>
      <c r="D191" s="7">
        <f>SUM(D113:D190)</f>
        <v>30522.04</v>
      </c>
      <c r="E191" s="7">
        <f>SUM(E112:E190)</f>
        <v>30522.04</v>
      </c>
      <c r="F191" s="7">
        <f>SUM(F111:F190)</f>
        <v>36318.04</v>
      </c>
      <c r="G191" s="7">
        <f>SUM(G110:G190)</f>
        <v>36318.04</v>
      </c>
      <c r="H191" s="7">
        <f>SUM(H104:H190)</f>
        <v>36318.04</v>
      </c>
      <c r="I191" s="7">
        <f>SUM(I104:I190)</f>
        <v>61167.040000000008</v>
      </c>
      <c r="J191" s="7">
        <f t="shared" ref="J191:L191" si="1">SUM(J104:J190)</f>
        <v>61167.040000000008</v>
      </c>
      <c r="K191" s="7">
        <f>SUM(K104:K190)</f>
        <v>61167.040000000008</v>
      </c>
      <c r="L191" s="7">
        <f t="shared" si="1"/>
        <v>61167.040000000008</v>
      </c>
      <c r="M191" s="7">
        <f>SUM(M104:M190)</f>
        <v>61167.040000000008</v>
      </c>
      <c r="N191" s="10">
        <f>SUM(N99:N190)</f>
        <v>61167.040000000008</v>
      </c>
      <c r="O191" s="10">
        <f>SUM(O99:O190)</f>
        <v>61167.040000000008</v>
      </c>
      <c r="P191" s="10">
        <f>SUM(P99:P190)</f>
        <v>61167.040000000008</v>
      </c>
      <c r="Q191" s="10">
        <f>SUM(Q99:Q190)</f>
        <v>61167.040000000008</v>
      </c>
      <c r="R191" s="10">
        <f>SUM(R98:R190)</f>
        <v>61167.040000000008</v>
      </c>
      <c r="S191" s="10">
        <f>SUM(S98:S190)</f>
        <v>61167.040000000008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6289</v>
      </c>
      <c r="S194" s="34">
        <v>6289</v>
      </c>
    </row>
    <row r="195" spans="1:19">
      <c r="B195" s="5">
        <v>2020</v>
      </c>
      <c r="C195" s="33"/>
      <c r="D195" s="33"/>
      <c r="E195" s="33"/>
      <c r="F195" s="33"/>
      <c r="G195" s="33"/>
      <c r="H195" s="33"/>
      <c r="I195" s="33"/>
      <c r="J195" s="33"/>
      <c r="K195" s="33"/>
      <c r="L195" s="33"/>
      <c r="M195" s="33"/>
      <c r="N195" s="33"/>
      <c r="O195" s="33"/>
      <c r="P195" s="33"/>
      <c r="Q195" s="34">
        <v>825</v>
      </c>
      <c r="R195" s="34">
        <v>825</v>
      </c>
      <c r="S195" s="34">
        <v>825</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17230</v>
      </c>
      <c r="K202" s="34">
        <v>17230</v>
      </c>
      <c r="L202" s="34">
        <v>17230</v>
      </c>
      <c r="M202" s="34">
        <v>17230</v>
      </c>
      <c r="N202" s="34">
        <v>17230</v>
      </c>
      <c r="O202" s="34">
        <v>17230</v>
      </c>
      <c r="P202" s="34">
        <v>17230</v>
      </c>
      <c r="Q202" s="34">
        <v>17230</v>
      </c>
      <c r="R202" s="34">
        <v>17230</v>
      </c>
      <c r="S202" s="34">
        <v>17230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77999.460000000021</v>
      </c>
      <c r="D212" s="34">
        <v>77999.460000000006</v>
      </c>
      <c r="E212" s="34">
        <v>77999.460000000006</v>
      </c>
      <c r="F212" s="34">
        <v>77999.460000000006</v>
      </c>
      <c r="G212" s="34">
        <v>77999.460000000006</v>
      </c>
      <c r="H212" s="34">
        <v>77999.460000000006</v>
      </c>
      <c r="I212" s="34">
        <v>77999.460000000006</v>
      </c>
      <c r="J212" s="34">
        <v>77999.460000000006</v>
      </c>
      <c r="K212" s="34">
        <v>77999.460000000006</v>
      </c>
      <c r="L212" s="34">
        <v>77999.460000000006</v>
      </c>
      <c r="M212" s="34">
        <v>77999.460000000006</v>
      </c>
      <c r="N212" s="34">
        <v>77999.460000000006</v>
      </c>
      <c r="O212" s="34">
        <v>77999.460000000006</v>
      </c>
      <c r="P212" s="34">
        <v>77999.460000000006</v>
      </c>
      <c r="Q212" s="34">
        <v>77999.460000000006</v>
      </c>
      <c r="R212" s="34">
        <v>77999.460000000006</v>
      </c>
      <c r="S212" s="34">
        <v>77999.460000000006</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77999.460000000021</v>
      </c>
      <c r="D286" s="7">
        <f>SUM(D208:D285)</f>
        <v>77999.460000000006</v>
      </c>
      <c r="E286" s="7">
        <f>SUM(E207:E285)</f>
        <v>77999.460000000006</v>
      </c>
      <c r="F286" s="7">
        <f>SUM(F206:F285)</f>
        <v>77999.460000000006</v>
      </c>
      <c r="G286" s="7">
        <f>SUM(G205:G285)</f>
        <v>77999.460000000006</v>
      </c>
      <c r="H286" s="7">
        <f>SUM(H199:H285)</f>
        <v>77999.460000000006</v>
      </c>
      <c r="I286" s="7">
        <f>SUM(I199:I285)</f>
        <v>77999.460000000006</v>
      </c>
      <c r="J286" s="7">
        <f t="shared" ref="J286:L286" si="2">SUM(J199:J285)</f>
        <v>95229.46</v>
      </c>
      <c r="K286" s="7">
        <f>SUM(K199:K285)</f>
        <v>95229.46</v>
      </c>
      <c r="L286" s="7">
        <f t="shared" si="2"/>
        <v>95229.46</v>
      </c>
      <c r="M286" s="7">
        <f>SUM(M199:M285)</f>
        <v>95229.46</v>
      </c>
      <c r="N286" s="10">
        <f>SUM(N194:N285)</f>
        <v>95229.46</v>
      </c>
      <c r="O286" s="10">
        <f>SUM(O194:O285)</f>
        <v>95229.46</v>
      </c>
      <c r="P286" s="10">
        <f>SUM(P194:P285)</f>
        <v>95229.46</v>
      </c>
      <c r="Q286" s="10">
        <f>SUM(Q194:Q285)</f>
        <v>96054.46</v>
      </c>
      <c r="R286" s="10">
        <f>SUM(R193:R285)</f>
        <v>102343.46</v>
      </c>
      <c r="S286" s="10">
        <f>SUM(S193:S285)</f>
        <v>102343.46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63866.38</v>
      </c>
      <c r="H300" s="34">
        <v>63866.38</v>
      </c>
      <c r="I300" s="34">
        <v>63866.38</v>
      </c>
      <c r="J300" s="34">
        <v>63866.38</v>
      </c>
      <c r="K300" s="34">
        <v>63866.38</v>
      </c>
      <c r="L300" s="34">
        <v>63866.38</v>
      </c>
      <c r="M300" s="34">
        <v>63866.38</v>
      </c>
      <c r="N300" s="34">
        <v>63866.38</v>
      </c>
      <c r="O300" s="34">
        <v>63866.38</v>
      </c>
      <c r="P300" s="34">
        <v>63866.38</v>
      </c>
      <c r="Q300" s="34">
        <v>63866.38</v>
      </c>
      <c r="R300" s="34">
        <v>63866.38</v>
      </c>
      <c r="S300" s="34">
        <v>63866.38</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63866.38</v>
      </c>
      <c r="H381" s="7">
        <f>SUM(H294:H380)</f>
        <v>63866.38</v>
      </c>
      <c r="I381" s="7">
        <f>SUM(I294:I380)</f>
        <v>63866.38</v>
      </c>
      <c r="J381" s="7">
        <f t="shared" ref="J381" si="3">SUM(J294:J380)</f>
        <v>63866.38</v>
      </c>
      <c r="K381" s="7">
        <f>SUM(K294:K380)</f>
        <v>63866.38</v>
      </c>
      <c r="L381" s="7">
        <f t="shared" ref="L381" si="4">SUM(L294:L380)</f>
        <v>63866.38</v>
      </c>
      <c r="M381" s="7">
        <f>SUM(M294:M380)</f>
        <v>63866.38</v>
      </c>
      <c r="N381" s="10">
        <f>SUM(N289:N380)</f>
        <v>63866.38</v>
      </c>
      <c r="O381" s="10">
        <f>SUM(O289:O380)</f>
        <v>63866.38</v>
      </c>
      <c r="P381" s="10">
        <f>SUM(P289:P380)</f>
        <v>63866.38</v>
      </c>
      <c r="Q381" s="10">
        <f>SUM(Q289:Q380)</f>
        <v>63866.38</v>
      </c>
      <c r="R381" s="10">
        <f>SUM(R288:R380)</f>
        <v>63866.38</v>
      </c>
      <c r="S381" s="10">
        <f>SUM(S288:S380)</f>
        <v>63866.38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10820.39</v>
      </c>
    </row>
    <row r="479" spans="1:19">
      <c r="A479" s="35"/>
      <c r="B479" s="5">
        <v>2021</v>
      </c>
      <c r="C479" s="33"/>
      <c r="D479" s="33"/>
      <c r="E479" s="33"/>
      <c r="F479" s="33"/>
      <c r="G479" s="33"/>
      <c r="H479" s="33"/>
      <c r="I479" s="33"/>
      <c r="J479" s="33"/>
      <c r="K479" s="33"/>
      <c r="L479" s="33"/>
      <c r="M479" s="33"/>
      <c r="N479" s="33"/>
      <c r="O479" s="33"/>
      <c r="P479" s="33"/>
      <c r="Q479" s="33"/>
      <c r="R479" s="34">
        <v>4126</v>
      </c>
      <c r="S479" s="34">
        <v>4126</v>
      </c>
    </row>
    <row r="480" spans="1:19">
      <c r="B480" s="5">
        <v>2020</v>
      </c>
      <c r="C480" s="33"/>
      <c r="D480" s="33"/>
      <c r="E480" s="33"/>
      <c r="F480" s="33"/>
      <c r="G480" s="33"/>
      <c r="H480" s="33"/>
      <c r="I480" s="33"/>
      <c r="J480" s="33"/>
      <c r="K480" s="33"/>
      <c r="L480" s="33"/>
      <c r="M480" s="33"/>
      <c r="N480" s="33"/>
      <c r="O480" s="33"/>
      <c r="P480" s="33"/>
      <c r="Q480" s="34">
        <v>23773</v>
      </c>
      <c r="R480" s="34">
        <v>23773</v>
      </c>
      <c r="S480" s="34">
        <v>23773</v>
      </c>
    </row>
    <row r="481" spans="1:19">
      <c r="A481" s="37"/>
      <c r="B481" s="5">
        <v>2019</v>
      </c>
      <c r="C481" s="33"/>
      <c r="D481" s="33"/>
      <c r="E481" s="33"/>
      <c r="F481" s="33"/>
      <c r="G481" s="33"/>
      <c r="H481" s="33"/>
      <c r="I481" s="33"/>
      <c r="J481" s="33"/>
      <c r="K481" s="33"/>
      <c r="L481" s="33"/>
      <c r="M481" s="33"/>
      <c r="N481" s="33"/>
      <c r="O481" s="33"/>
      <c r="P481" s="34">
        <v>19077.55</v>
      </c>
      <c r="Q481" s="34">
        <v>19077.55</v>
      </c>
      <c r="R481" s="34">
        <v>19077.55</v>
      </c>
      <c r="S481" s="34">
        <v>19077.55</v>
      </c>
    </row>
    <row r="482" spans="1:19">
      <c r="A482" s="37"/>
      <c r="B482" s="5">
        <v>2018</v>
      </c>
      <c r="C482" s="33"/>
      <c r="D482" s="33"/>
      <c r="E482" s="33"/>
      <c r="F482" s="33"/>
      <c r="G482" s="33"/>
      <c r="H482" s="33"/>
      <c r="I482" s="33"/>
      <c r="J482" s="33"/>
      <c r="K482" s="33"/>
      <c r="L482" s="33"/>
      <c r="M482" s="33"/>
      <c r="N482" s="33"/>
      <c r="O482" s="34">
        <v>15724</v>
      </c>
      <c r="P482" s="34">
        <v>15724</v>
      </c>
      <c r="Q482" s="34">
        <v>15724</v>
      </c>
      <c r="R482" s="34">
        <v>15724</v>
      </c>
      <c r="S482" s="34">
        <v>15724</v>
      </c>
    </row>
    <row r="483" spans="1:19">
      <c r="A483" s="37"/>
      <c r="B483" s="5">
        <v>2017</v>
      </c>
      <c r="C483" s="33"/>
      <c r="D483" s="33"/>
      <c r="E483" s="33"/>
      <c r="F483" s="33"/>
      <c r="G483" s="33"/>
      <c r="H483" s="33"/>
      <c r="I483" s="33"/>
      <c r="J483" s="33"/>
      <c r="K483" s="33"/>
      <c r="L483" s="33"/>
      <c r="M483" s="33"/>
      <c r="N483" s="34">
        <v>4685</v>
      </c>
      <c r="O483" s="34">
        <v>4685</v>
      </c>
      <c r="P483" s="34">
        <v>4685</v>
      </c>
      <c r="Q483" s="34">
        <v>4685</v>
      </c>
      <c r="R483" s="34">
        <v>4685</v>
      </c>
      <c r="S483" s="34">
        <v>4685</v>
      </c>
    </row>
    <row r="484" spans="1:19">
      <c r="B484" s="5">
        <v>2016</v>
      </c>
      <c r="C484" s="33"/>
      <c r="D484" s="33"/>
      <c r="E484" s="33"/>
      <c r="F484" s="33"/>
      <c r="G484" s="33"/>
      <c r="H484" s="33"/>
      <c r="I484" s="33"/>
      <c r="J484" s="33"/>
      <c r="K484" s="33"/>
      <c r="L484" s="33"/>
      <c r="M484" s="34">
        <v>3417.38</v>
      </c>
      <c r="N484" s="34">
        <v>3417.38</v>
      </c>
      <c r="O484" s="34">
        <v>3417.38</v>
      </c>
      <c r="P484" s="34">
        <v>3417.38</v>
      </c>
      <c r="Q484" s="34">
        <v>3417.38</v>
      </c>
      <c r="R484" s="34">
        <v>3417.38</v>
      </c>
      <c r="S484" s="34">
        <v>3417.38</v>
      </c>
    </row>
    <row r="485" spans="1:19">
      <c r="B485" s="5">
        <v>2015</v>
      </c>
      <c r="C485" s="33"/>
      <c r="D485" s="33"/>
      <c r="E485" s="33"/>
      <c r="F485" s="33"/>
      <c r="G485" s="33"/>
      <c r="H485" s="33"/>
      <c r="I485" s="33"/>
      <c r="J485" s="33"/>
      <c r="K485" s="33"/>
      <c r="L485" s="34">
        <v>4292</v>
      </c>
      <c r="M485" s="34">
        <v>4292</v>
      </c>
      <c r="N485" s="34">
        <v>4292</v>
      </c>
      <c r="O485" s="34">
        <v>4292</v>
      </c>
      <c r="P485" s="34">
        <v>4292</v>
      </c>
      <c r="Q485" s="34">
        <v>4292</v>
      </c>
      <c r="R485" s="34">
        <v>4292</v>
      </c>
      <c r="S485" s="34">
        <v>4292</v>
      </c>
    </row>
    <row r="486" spans="1:19">
      <c r="B486" s="5">
        <v>2014</v>
      </c>
      <c r="C486" s="33"/>
      <c r="D486" s="33"/>
      <c r="E486" s="33"/>
      <c r="F486" s="33"/>
      <c r="G486" s="33"/>
      <c r="H486" s="33"/>
      <c r="I486" s="33"/>
      <c r="J486" s="33"/>
      <c r="K486" s="34">
        <v>6804</v>
      </c>
      <c r="L486" s="34">
        <v>6804</v>
      </c>
      <c r="M486" s="34">
        <v>6804</v>
      </c>
      <c r="N486" s="34">
        <v>6804</v>
      </c>
      <c r="O486" s="34">
        <v>6804</v>
      </c>
      <c r="P486" s="34">
        <v>6804</v>
      </c>
      <c r="Q486" s="34">
        <v>6804</v>
      </c>
      <c r="R486" s="34">
        <v>6804</v>
      </c>
      <c r="S486" s="34">
        <v>6804</v>
      </c>
    </row>
    <row r="487" spans="1:19">
      <c r="B487" s="5">
        <v>2013</v>
      </c>
      <c r="C487" s="33"/>
      <c r="D487" s="33"/>
      <c r="E487" s="33"/>
      <c r="F487" s="33"/>
      <c r="G487" s="33"/>
      <c r="H487" s="33"/>
      <c r="I487" s="33"/>
      <c r="J487" s="34">
        <v>5697</v>
      </c>
      <c r="K487" s="34">
        <v>5697</v>
      </c>
      <c r="L487" s="34">
        <v>5697</v>
      </c>
      <c r="M487" s="34">
        <v>5697</v>
      </c>
      <c r="N487" s="34">
        <v>5697</v>
      </c>
      <c r="O487" s="34">
        <v>5697</v>
      </c>
      <c r="P487" s="34">
        <v>5697</v>
      </c>
      <c r="Q487" s="34">
        <v>5697</v>
      </c>
      <c r="R487" s="34">
        <v>5697</v>
      </c>
      <c r="S487" s="34">
        <v>5697</v>
      </c>
    </row>
    <row r="488" spans="1:19">
      <c r="B488" s="5">
        <v>2012</v>
      </c>
      <c r="C488" s="33"/>
      <c r="D488" s="33"/>
      <c r="E488" s="33"/>
      <c r="F488" s="33"/>
      <c r="G488" s="33"/>
      <c r="H488" s="33"/>
      <c r="I488" s="34">
        <v>11421</v>
      </c>
      <c r="J488" s="34">
        <v>11421</v>
      </c>
      <c r="K488" s="34">
        <v>11421</v>
      </c>
      <c r="L488" s="34">
        <v>11421</v>
      </c>
      <c r="M488" s="34">
        <v>11421</v>
      </c>
      <c r="N488" s="34">
        <v>11421</v>
      </c>
      <c r="O488" s="34">
        <v>11421</v>
      </c>
      <c r="P488" s="34">
        <v>11421</v>
      </c>
      <c r="Q488" s="34">
        <v>11421</v>
      </c>
      <c r="R488" s="34">
        <v>11421</v>
      </c>
      <c r="S488" s="34">
        <v>11421</v>
      </c>
    </row>
    <row r="489" spans="1:19">
      <c r="B489" s="5">
        <v>2011</v>
      </c>
      <c r="C489" s="33"/>
      <c r="D489" s="33"/>
      <c r="E489" s="33"/>
      <c r="F489" s="33"/>
      <c r="G489" s="33"/>
      <c r="H489" s="34">
        <v>1021.61</v>
      </c>
      <c r="I489" s="34">
        <v>1021.61</v>
      </c>
      <c r="J489" s="34">
        <v>1021.61</v>
      </c>
      <c r="K489" s="34">
        <v>1021.61</v>
      </c>
      <c r="L489" s="34">
        <v>1021.61</v>
      </c>
      <c r="M489" s="34">
        <v>1021.61</v>
      </c>
      <c r="N489" s="34">
        <v>1021.61</v>
      </c>
      <c r="O489" s="34">
        <v>1021.61</v>
      </c>
      <c r="P489" s="34">
        <v>1021.61</v>
      </c>
      <c r="Q489" s="34">
        <v>1021.61</v>
      </c>
      <c r="R489" s="34">
        <v>1021.61</v>
      </c>
      <c r="S489" s="34">
        <v>1021.61</v>
      </c>
    </row>
    <row r="490" spans="1:19">
      <c r="B490" s="5">
        <v>2010</v>
      </c>
      <c r="C490" s="33"/>
      <c r="D490" s="33"/>
      <c r="E490" s="33"/>
      <c r="F490" s="33"/>
      <c r="G490" s="34">
        <v>400.18</v>
      </c>
      <c r="H490" s="34">
        <v>400.18</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1449.5</v>
      </c>
      <c r="G491" s="34">
        <v>1449.5</v>
      </c>
      <c r="H491" s="34">
        <v>1449.5</v>
      </c>
      <c r="I491" s="34">
        <v>819.5</v>
      </c>
      <c r="J491" s="34">
        <v>819.5</v>
      </c>
      <c r="K491" s="34">
        <v>819.5</v>
      </c>
      <c r="L491" s="34">
        <v>819.5</v>
      </c>
      <c r="M491" s="34">
        <v>819.5</v>
      </c>
      <c r="N491" s="34">
        <v>819.5</v>
      </c>
      <c r="O491" s="34">
        <v>819.5</v>
      </c>
      <c r="P491" s="34">
        <v>819.5</v>
      </c>
      <c r="Q491" s="34">
        <v>819.5</v>
      </c>
      <c r="R491" s="34">
        <v>819.5</v>
      </c>
      <c r="S491" s="34">
        <v>819.5</v>
      </c>
    </row>
    <row r="492" spans="1:19">
      <c r="B492" s="5">
        <v>2008</v>
      </c>
      <c r="C492" s="33"/>
      <c r="D492" s="33"/>
      <c r="E492" s="34">
        <v>764.06</v>
      </c>
      <c r="F492" s="34">
        <v>764.06</v>
      </c>
      <c r="G492" s="34">
        <v>764.06</v>
      </c>
      <c r="H492" s="34">
        <v>764.06</v>
      </c>
      <c r="I492" s="34">
        <v>764.06</v>
      </c>
      <c r="J492" s="34">
        <v>764.06</v>
      </c>
      <c r="K492" s="34">
        <v>764.06</v>
      </c>
      <c r="L492" s="34">
        <v>764.06</v>
      </c>
      <c r="M492" s="34">
        <v>764.06</v>
      </c>
      <c r="N492" s="34">
        <v>764.06</v>
      </c>
      <c r="O492" s="34">
        <v>764.06</v>
      </c>
      <c r="P492" s="34">
        <v>764.06</v>
      </c>
      <c r="Q492" s="34">
        <v>764.06</v>
      </c>
      <c r="R492" s="34">
        <v>764.06</v>
      </c>
      <c r="S492" s="34">
        <v>764.06</v>
      </c>
    </row>
    <row r="493" spans="1:19">
      <c r="B493" s="5">
        <v>2007</v>
      </c>
      <c r="C493" s="33"/>
      <c r="D493" s="34">
        <v>2462.88</v>
      </c>
      <c r="E493" s="34">
        <v>2462.88</v>
      </c>
      <c r="F493" s="34">
        <v>2462.88</v>
      </c>
      <c r="G493" s="34">
        <v>2462.88</v>
      </c>
      <c r="H493" s="34">
        <v>2462.88</v>
      </c>
      <c r="I493" s="34">
        <v>2462.88</v>
      </c>
      <c r="J493" s="34">
        <v>2462.88</v>
      </c>
      <c r="K493" s="34">
        <v>2462.88</v>
      </c>
      <c r="L493" s="34">
        <v>2462.88</v>
      </c>
      <c r="M493" s="34">
        <v>2462.88</v>
      </c>
      <c r="N493" s="34">
        <v>2462.88</v>
      </c>
      <c r="O493" s="34">
        <v>2462.88</v>
      </c>
      <c r="P493" s="34">
        <v>2462.88</v>
      </c>
      <c r="Q493" s="34">
        <v>2462.88</v>
      </c>
      <c r="R493" s="34">
        <v>2462.88</v>
      </c>
      <c r="S493" s="34">
        <v>2462.88</v>
      </c>
    </row>
    <row r="494" spans="1:19">
      <c r="B494" s="5">
        <v>2006</v>
      </c>
      <c r="C494" s="34">
        <v>1391</v>
      </c>
      <c r="D494" s="34">
        <v>1391</v>
      </c>
      <c r="E494" s="34">
        <v>1391</v>
      </c>
      <c r="F494" s="34">
        <v>1391</v>
      </c>
      <c r="G494" s="34">
        <v>1391</v>
      </c>
      <c r="H494" s="34">
        <v>1391</v>
      </c>
      <c r="I494" s="34">
        <v>1391</v>
      </c>
      <c r="J494" s="34">
        <v>1391</v>
      </c>
      <c r="K494" s="34">
        <v>1391</v>
      </c>
      <c r="L494" s="34">
        <v>1391</v>
      </c>
      <c r="M494" s="34">
        <v>1391</v>
      </c>
      <c r="N494" s="34">
        <v>1391</v>
      </c>
      <c r="O494" s="34">
        <v>1391</v>
      </c>
      <c r="P494" s="34">
        <v>1391</v>
      </c>
      <c r="Q494" s="34">
        <v>1391</v>
      </c>
      <c r="R494" s="34">
        <v>1391</v>
      </c>
      <c r="S494" s="34">
        <v>1391</v>
      </c>
    </row>
    <row r="495" spans="1:19">
      <c r="B495" s="5">
        <v>2005</v>
      </c>
      <c r="C495" s="34">
        <v>246.39999999999998</v>
      </c>
      <c r="D495" s="34">
        <v>246.4</v>
      </c>
      <c r="E495" s="34">
        <v>246.4</v>
      </c>
      <c r="F495" s="34">
        <v>246.4</v>
      </c>
      <c r="G495" s="34">
        <v>246.4</v>
      </c>
      <c r="H495" s="34">
        <v>246.4</v>
      </c>
      <c r="I495" s="34">
        <v>246.4</v>
      </c>
      <c r="J495" s="34">
        <v>246.4</v>
      </c>
      <c r="K495" s="34">
        <v>246.4</v>
      </c>
      <c r="L495" s="34">
        <v>246.4</v>
      </c>
      <c r="M495" s="34">
        <v>246.4</v>
      </c>
      <c r="N495" s="34">
        <v>246.4</v>
      </c>
      <c r="O495" s="34">
        <v>246.4</v>
      </c>
      <c r="P495" s="34">
        <v>246.4</v>
      </c>
      <c r="Q495" s="34">
        <v>246.4</v>
      </c>
      <c r="R495" s="34">
        <v>246.4</v>
      </c>
      <c r="S495" s="34">
        <v>246.4</v>
      </c>
    </row>
    <row r="496" spans="1:19">
      <c r="B496" s="5">
        <v>2004</v>
      </c>
      <c r="C496" s="34">
        <v>16234.4</v>
      </c>
      <c r="D496" s="34">
        <v>16234.4</v>
      </c>
      <c r="E496" s="34">
        <v>16234.4</v>
      </c>
      <c r="F496" s="34">
        <v>16234.4</v>
      </c>
      <c r="G496" s="34">
        <v>16234.4</v>
      </c>
      <c r="H496" s="34">
        <v>16234.4</v>
      </c>
      <c r="I496" s="34">
        <v>16234.4</v>
      </c>
      <c r="J496" s="34">
        <v>16234.4</v>
      </c>
      <c r="K496" s="34">
        <v>16234.4</v>
      </c>
      <c r="L496" s="34">
        <v>16234.4</v>
      </c>
      <c r="M496" s="34">
        <v>16234.4</v>
      </c>
      <c r="N496" s="34">
        <v>16234.4</v>
      </c>
      <c r="O496" s="34">
        <v>16234.4</v>
      </c>
      <c r="P496" s="34">
        <v>16234.4</v>
      </c>
      <c r="Q496" s="34">
        <v>16234.4</v>
      </c>
      <c r="R496" s="34">
        <v>16234.4</v>
      </c>
      <c r="S496" s="34">
        <v>16234.4</v>
      </c>
    </row>
    <row r="497" spans="2:19">
      <c r="B497" s="5">
        <v>2003</v>
      </c>
      <c r="C497" s="34">
        <v>18732.308800000003</v>
      </c>
      <c r="D497" s="34">
        <v>18732.310000000001</v>
      </c>
      <c r="E497" s="34">
        <v>18732.310000000001</v>
      </c>
      <c r="F497" s="34">
        <v>18732.310000000001</v>
      </c>
      <c r="G497" s="34">
        <v>18732.310000000001</v>
      </c>
      <c r="H497" s="34">
        <v>18732.310000000001</v>
      </c>
      <c r="I497" s="34">
        <v>18732.310000000001</v>
      </c>
      <c r="J497" s="34">
        <v>18732.310000000001</v>
      </c>
      <c r="K497" s="34">
        <v>18732.310000000001</v>
      </c>
      <c r="L497" s="34">
        <v>18732.310000000001</v>
      </c>
      <c r="M497" s="34">
        <v>18732.310000000001</v>
      </c>
      <c r="N497" s="34">
        <v>18732.310000000001</v>
      </c>
      <c r="O497" s="34">
        <v>18732.310000000001</v>
      </c>
      <c r="P497" s="34">
        <v>18732.310000000001</v>
      </c>
      <c r="Q497" s="34">
        <v>18732.310000000001</v>
      </c>
      <c r="R497" s="34">
        <v>18732.310000000001</v>
      </c>
      <c r="S497" s="34">
        <v>18732.310000000001</v>
      </c>
    </row>
    <row r="498" spans="2:19">
      <c r="B498" s="5">
        <v>2002</v>
      </c>
      <c r="C498" s="34">
        <v>6631.1140000000005</v>
      </c>
      <c r="D498" s="34">
        <v>6631.11</v>
      </c>
      <c r="E498" s="34">
        <v>6631.11</v>
      </c>
      <c r="F498" s="34">
        <v>6631.11</v>
      </c>
      <c r="G498" s="34">
        <v>6631.11</v>
      </c>
      <c r="H498" s="34">
        <v>6631.11</v>
      </c>
      <c r="I498" s="34">
        <v>6631.11</v>
      </c>
      <c r="J498" s="34">
        <v>6631.11</v>
      </c>
      <c r="K498" s="34">
        <v>6631.11</v>
      </c>
      <c r="L498" s="34">
        <v>6631.11</v>
      </c>
      <c r="M498" s="34">
        <v>6631.11</v>
      </c>
      <c r="N498" s="34">
        <v>6631.11</v>
      </c>
      <c r="O498" s="34">
        <v>6631.11</v>
      </c>
      <c r="P498" s="34">
        <v>6631.11</v>
      </c>
      <c r="Q498" s="34">
        <v>6631.11</v>
      </c>
      <c r="R498" s="34">
        <v>6631.11</v>
      </c>
      <c r="S498" s="34">
        <v>6631.11</v>
      </c>
    </row>
    <row r="499" spans="2:19">
      <c r="B499" s="5">
        <v>2001</v>
      </c>
      <c r="C499" s="34">
        <v>13810.4</v>
      </c>
      <c r="D499" s="34">
        <v>13810.4</v>
      </c>
      <c r="E499" s="34">
        <v>13810.4</v>
      </c>
      <c r="F499" s="34">
        <v>13810.4</v>
      </c>
      <c r="G499" s="34">
        <v>13810.4</v>
      </c>
      <c r="H499" s="34">
        <v>13810.4</v>
      </c>
      <c r="I499" s="34">
        <v>12919.29</v>
      </c>
      <c r="J499" s="34">
        <v>12919.29</v>
      </c>
      <c r="K499" s="34">
        <v>12919.29</v>
      </c>
      <c r="L499" s="34">
        <v>12919.29</v>
      </c>
      <c r="M499" s="34">
        <v>12919.29</v>
      </c>
      <c r="N499" s="34">
        <v>12919.29</v>
      </c>
      <c r="O499" s="34">
        <v>12919.29</v>
      </c>
      <c r="P499" s="34">
        <v>12919.29</v>
      </c>
      <c r="Q499" s="34">
        <v>12919.29</v>
      </c>
      <c r="R499" s="34">
        <v>12919.29</v>
      </c>
      <c r="S499" s="34">
        <v>12919.29</v>
      </c>
    </row>
    <row r="500" spans="2:19">
      <c r="B500" s="5">
        <v>2000</v>
      </c>
      <c r="C500" s="34">
        <v>7524</v>
      </c>
      <c r="D500" s="34">
        <v>7524</v>
      </c>
      <c r="E500" s="34">
        <v>7524</v>
      </c>
      <c r="F500" s="34">
        <v>7524</v>
      </c>
      <c r="G500" s="34">
        <v>7524</v>
      </c>
      <c r="H500" s="34">
        <v>7524</v>
      </c>
      <c r="I500" s="34">
        <v>7524</v>
      </c>
      <c r="J500" s="34">
        <v>7524</v>
      </c>
      <c r="K500" s="34">
        <v>7524</v>
      </c>
      <c r="L500" s="34">
        <v>7524</v>
      </c>
      <c r="M500" s="34">
        <v>7524</v>
      </c>
      <c r="N500" s="34">
        <v>7524</v>
      </c>
      <c r="O500" s="34">
        <v>7524</v>
      </c>
      <c r="P500" s="34">
        <v>7524</v>
      </c>
      <c r="Q500" s="34">
        <v>7524</v>
      </c>
      <c r="R500" s="34">
        <v>7524</v>
      </c>
      <c r="S500" s="34">
        <v>7524</v>
      </c>
    </row>
    <row r="501" spans="2:19">
      <c r="B501" s="5">
        <v>1999</v>
      </c>
      <c r="C501" s="34">
        <v>13379.2</v>
      </c>
      <c r="D501" s="34">
        <v>13379.2</v>
      </c>
      <c r="E501" s="34">
        <v>13379.2</v>
      </c>
      <c r="F501" s="34">
        <v>13379.2</v>
      </c>
      <c r="G501" s="34">
        <v>13379.2</v>
      </c>
      <c r="H501" s="34">
        <v>13379.2</v>
      </c>
      <c r="I501" s="34">
        <v>12309.2</v>
      </c>
      <c r="J501" s="34">
        <v>12309.2</v>
      </c>
      <c r="K501" s="34">
        <v>12309.2</v>
      </c>
      <c r="L501" s="34">
        <v>12309.2</v>
      </c>
      <c r="M501" s="34">
        <v>12309.2</v>
      </c>
      <c r="N501" s="34">
        <v>12309.2</v>
      </c>
      <c r="O501" s="34">
        <v>12309.2</v>
      </c>
      <c r="P501" s="34">
        <v>12309.2</v>
      </c>
      <c r="Q501" s="34">
        <v>12309.2</v>
      </c>
      <c r="R501" s="34">
        <v>12309.2</v>
      </c>
      <c r="S501" s="34">
        <v>12309.2</v>
      </c>
    </row>
    <row r="502" spans="2:19">
      <c r="B502" s="5">
        <v>1998</v>
      </c>
      <c r="C502" s="34">
        <v>12406.395238850002</v>
      </c>
      <c r="D502" s="34">
        <v>12406.4</v>
      </c>
      <c r="E502" s="34">
        <v>12406.4</v>
      </c>
      <c r="F502" s="34">
        <v>12406.4</v>
      </c>
      <c r="G502" s="34">
        <v>12406.4</v>
      </c>
      <c r="H502" s="34">
        <v>12406.4</v>
      </c>
      <c r="I502" s="34">
        <v>12406.4</v>
      </c>
      <c r="J502" s="34">
        <v>12406.4</v>
      </c>
      <c r="K502" s="34">
        <v>12406.4</v>
      </c>
      <c r="L502" s="34">
        <v>12406.4</v>
      </c>
      <c r="M502" s="34">
        <v>12406.4</v>
      </c>
      <c r="N502" s="34">
        <v>12406.4</v>
      </c>
      <c r="O502" s="34">
        <v>12406.4</v>
      </c>
      <c r="P502" s="34">
        <v>12406.4</v>
      </c>
      <c r="Q502" s="34">
        <v>12406.4</v>
      </c>
      <c r="R502" s="34">
        <v>12406.4</v>
      </c>
      <c r="S502" s="34">
        <v>12406.4</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19985.786085702748</v>
      </c>
      <c r="D504" s="34">
        <v>19985.79</v>
      </c>
      <c r="E504" s="34">
        <v>19985.79</v>
      </c>
      <c r="F504" s="34">
        <v>19985.79</v>
      </c>
      <c r="G504" s="34">
        <v>19985.79</v>
      </c>
      <c r="H504" s="34">
        <v>19985.79</v>
      </c>
      <c r="I504" s="34">
        <v>19985.79</v>
      </c>
      <c r="J504" s="34">
        <v>19985.79</v>
      </c>
      <c r="K504" s="34">
        <v>19985.79</v>
      </c>
      <c r="L504" s="34">
        <v>19985.79</v>
      </c>
      <c r="M504" s="34">
        <v>19985.79</v>
      </c>
      <c r="N504" s="34">
        <v>19985.79</v>
      </c>
      <c r="O504" s="34">
        <v>19985.79</v>
      </c>
      <c r="P504" s="34">
        <v>19985.79</v>
      </c>
      <c r="Q504" s="34">
        <v>19985.79</v>
      </c>
      <c r="R504" s="34">
        <v>19985.79</v>
      </c>
      <c r="S504" s="34">
        <v>19985.79</v>
      </c>
    </row>
    <row r="505" spans="2:19">
      <c r="B505" s="5">
        <v>1995</v>
      </c>
      <c r="C505" s="34">
        <v>3582.7244699181419</v>
      </c>
      <c r="D505" s="34">
        <v>3582.72</v>
      </c>
      <c r="E505" s="34">
        <v>3582.72</v>
      </c>
      <c r="F505" s="34">
        <v>3582.72</v>
      </c>
      <c r="G505" s="34">
        <v>3582.72</v>
      </c>
      <c r="H505" s="34">
        <v>3582.72</v>
      </c>
      <c r="I505" s="34">
        <v>3582.72</v>
      </c>
      <c r="J505" s="34">
        <v>3582.72</v>
      </c>
      <c r="K505" s="34">
        <v>3582.72</v>
      </c>
      <c r="L505" s="34">
        <v>3582.72</v>
      </c>
      <c r="M505" s="34">
        <v>3582.72</v>
      </c>
      <c r="N505" s="34">
        <v>3582.72</v>
      </c>
      <c r="O505" s="34">
        <v>3582.72</v>
      </c>
      <c r="P505" s="34">
        <v>3582.72</v>
      </c>
      <c r="Q505" s="34">
        <v>3582.72</v>
      </c>
      <c r="R505" s="34">
        <v>3582.72</v>
      </c>
      <c r="S505" s="34">
        <v>3582.72</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6659.8835277094649</v>
      </c>
      <c r="D507" s="34">
        <v>6659.88</v>
      </c>
      <c r="E507" s="34">
        <v>6659.88</v>
      </c>
      <c r="F507" s="34">
        <v>6659.88</v>
      </c>
      <c r="G507" s="34">
        <v>6659.88</v>
      </c>
      <c r="H507" s="34">
        <v>6659.88</v>
      </c>
      <c r="I507" s="34">
        <v>6659.88</v>
      </c>
      <c r="J507" s="34">
        <v>6659.88</v>
      </c>
      <c r="K507" s="34">
        <v>6659.88</v>
      </c>
      <c r="L507" s="34">
        <v>6659.88</v>
      </c>
      <c r="M507" s="34">
        <v>6659.88</v>
      </c>
      <c r="N507" s="34">
        <v>6659.88</v>
      </c>
      <c r="O507" s="34">
        <v>6659.88</v>
      </c>
      <c r="P507" s="34">
        <v>6659.88</v>
      </c>
      <c r="Q507" s="34">
        <v>6659.88</v>
      </c>
      <c r="R507" s="34">
        <v>6659.88</v>
      </c>
      <c r="S507" s="34">
        <v>6659.88</v>
      </c>
    </row>
    <row r="508" spans="2:19">
      <c r="B508" s="5">
        <v>1992</v>
      </c>
      <c r="C508" s="34">
        <v>17936.937259373259</v>
      </c>
      <c r="D508" s="34">
        <v>17936.939999999999</v>
      </c>
      <c r="E508" s="34">
        <v>17936.939999999999</v>
      </c>
      <c r="F508" s="34">
        <v>17936.939999999999</v>
      </c>
      <c r="G508" s="34">
        <v>17936.939999999999</v>
      </c>
      <c r="H508" s="34">
        <v>17936.939999999999</v>
      </c>
      <c r="I508" s="34">
        <v>16354.72</v>
      </c>
      <c r="J508" s="34">
        <v>16354.72</v>
      </c>
      <c r="K508" s="34">
        <v>16354.72</v>
      </c>
      <c r="L508" s="34">
        <v>16354.72</v>
      </c>
      <c r="M508" s="34">
        <v>16354.72</v>
      </c>
      <c r="N508" s="34">
        <v>16354.72</v>
      </c>
      <c r="O508" s="34">
        <v>16354.72</v>
      </c>
      <c r="P508" s="34">
        <v>16354.72</v>
      </c>
      <c r="Q508" s="34">
        <v>16354.72</v>
      </c>
      <c r="R508" s="34">
        <v>16354.72</v>
      </c>
      <c r="S508" s="34">
        <v>16354.72</v>
      </c>
    </row>
    <row r="509" spans="2:19">
      <c r="B509" s="5">
        <v>1991</v>
      </c>
      <c r="C509" s="34">
        <v>2063.9830660128946</v>
      </c>
      <c r="D509" s="34">
        <v>2063.98</v>
      </c>
      <c r="E509" s="34">
        <v>2063.98</v>
      </c>
      <c r="F509" s="34">
        <v>2063.98</v>
      </c>
      <c r="G509" s="34">
        <v>2063.98</v>
      </c>
      <c r="H509" s="34">
        <v>2063.98</v>
      </c>
      <c r="I509" s="34">
        <v>2063.98</v>
      </c>
      <c r="J509" s="34">
        <v>2063.98</v>
      </c>
      <c r="K509" s="34">
        <v>2063.98</v>
      </c>
      <c r="L509" s="34">
        <v>2063.98</v>
      </c>
      <c r="M509" s="34">
        <v>2063.98</v>
      </c>
      <c r="N509" s="34">
        <v>2063.98</v>
      </c>
      <c r="O509" s="34">
        <v>2063.98</v>
      </c>
      <c r="P509" s="34">
        <v>2063.98</v>
      </c>
      <c r="Q509" s="34">
        <v>2063.98</v>
      </c>
      <c r="R509" s="34">
        <v>2063.98</v>
      </c>
      <c r="S509" s="34">
        <v>2063.98</v>
      </c>
    </row>
    <row r="510" spans="2:19">
      <c r="B510" s="5">
        <v>1990</v>
      </c>
      <c r="C510" s="34">
        <v>37712.480123528112</v>
      </c>
      <c r="D510" s="34">
        <v>37712.480000000003</v>
      </c>
      <c r="E510" s="34">
        <v>37712.480000000003</v>
      </c>
      <c r="F510" s="34">
        <v>37712.480000000003</v>
      </c>
      <c r="G510" s="34">
        <v>37712.480000000003</v>
      </c>
      <c r="H510" s="34">
        <v>37712.480000000003</v>
      </c>
      <c r="I510" s="34">
        <v>37712.480000000003</v>
      </c>
      <c r="J510" s="34">
        <v>37712.480000000003</v>
      </c>
      <c r="K510" s="34">
        <v>37712.480000000003</v>
      </c>
      <c r="L510" s="34">
        <v>37712.480000000003</v>
      </c>
      <c r="M510" s="34">
        <v>37712.480000000003</v>
      </c>
      <c r="N510" s="34">
        <v>37712.480000000003</v>
      </c>
      <c r="O510" s="34">
        <v>37712.480000000003</v>
      </c>
      <c r="P510" s="34">
        <v>37712.480000000003</v>
      </c>
      <c r="Q510" s="34">
        <v>37712.480000000003</v>
      </c>
      <c r="R510" s="34">
        <v>37712.480000000003</v>
      </c>
      <c r="S510" s="34">
        <v>37712.480000000003</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7733.5964782215215</v>
      </c>
      <c r="D512" s="34">
        <v>7733.6</v>
      </c>
      <c r="E512" s="34">
        <v>7733.6</v>
      </c>
      <c r="F512" s="34">
        <v>7733.6</v>
      </c>
      <c r="G512" s="34">
        <v>7733.6</v>
      </c>
      <c r="H512" s="34">
        <v>7733.6</v>
      </c>
      <c r="I512" s="34">
        <v>7733.6</v>
      </c>
      <c r="J512" s="34">
        <v>7733.6</v>
      </c>
      <c r="K512" s="34">
        <v>7733.6</v>
      </c>
      <c r="L512" s="34">
        <v>7733.6</v>
      </c>
      <c r="M512" s="34">
        <v>7733.6</v>
      </c>
      <c r="N512" s="34">
        <v>7733.6</v>
      </c>
      <c r="O512" s="34">
        <v>7733.6</v>
      </c>
      <c r="P512" s="34">
        <v>7733.6</v>
      </c>
      <c r="Q512" s="34">
        <v>7733.6</v>
      </c>
      <c r="R512" s="34">
        <v>7733.6</v>
      </c>
      <c r="S512" s="34">
        <v>7733.6</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4531.2731679133667</v>
      </c>
      <c r="D515" s="34">
        <v>4531.2700000000004</v>
      </c>
      <c r="E515" s="34">
        <v>4531.2700000000004</v>
      </c>
      <c r="F515" s="34">
        <v>4531.2700000000004</v>
      </c>
      <c r="G515" s="34">
        <v>4531.2700000000004</v>
      </c>
      <c r="H515" s="34">
        <v>4531.2700000000004</v>
      </c>
      <c r="I515" s="34">
        <v>4531.2700000000004</v>
      </c>
      <c r="J515" s="34">
        <v>4531.2700000000004</v>
      </c>
      <c r="K515" s="34">
        <v>4531.2700000000004</v>
      </c>
      <c r="L515" s="34">
        <v>4531.2700000000004</v>
      </c>
      <c r="M515" s="34">
        <v>4531.2700000000004</v>
      </c>
      <c r="N515" s="34">
        <v>4531.2700000000004</v>
      </c>
      <c r="O515" s="34">
        <v>4531.2700000000004</v>
      </c>
      <c r="P515" s="34">
        <v>4531.2700000000004</v>
      </c>
      <c r="Q515" s="34">
        <v>4531.2700000000004</v>
      </c>
      <c r="R515" s="34">
        <v>4531.2700000000004</v>
      </c>
      <c r="S515" s="34">
        <v>4531.2700000000004</v>
      </c>
    </row>
    <row r="516" spans="2:19">
      <c r="B516" s="5">
        <v>1984</v>
      </c>
      <c r="C516" s="34">
        <v>795.72000000000048</v>
      </c>
      <c r="D516" s="34">
        <v>795.72</v>
      </c>
      <c r="E516" s="34">
        <v>795.72</v>
      </c>
      <c r="F516" s="34">
        <v>795.72</v>
      </c>
      <c r="G516" s="34">
        <v>795.72</v>
      </c>
      <c r="H516" s="34">
        <v>795.72</v>
      </c>
      <c r="I516" s="34">
        <v>795.72</v>
      </c>
      <c r="J516" s="34">
        <v>795.72</v>
      </c>
      <c r="K516" s="34">
        <v>795.72</v>
      </c>
      <c r="L516" s="34">
        <v>795.72</v>
      </c>
      <c r="M516" s="34">
        <v>795.72</v>
      </c>
      <c r="N516" s="34">
        <v>795.72</v>
      </c>
      <c r="O516" s="34">
        <v>795.72</v>
      </c>
      <c r="P516" s="34">
        <v>795.72</v>
      </c>
      <c r="Q516" s="34">
        <v>795.72</v>
      </c>
      <c r="R516" s="34">
        <v>795.72</v>
      </c>
      <c r="S516" s="34">
        <v>795.72</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191357.60221722955</v>
      </c>
      <c r="D571" s="7">
        <f>SUM(D493:D570)</f>
        <v>193820.48</v>
      </c>
      <c r="E571" s="7">
        <f>SUM(E492:E570)</f>
        <v>194584.54</v>
      </c>
      <c r="F571" s="7">
        <f>SUM(F491:F570)</f>
        <v>196034.04</v>
      </c>
      <c r="G571" s="7">
        <f>SUM(G490:G570)</f>
        <v>196434.22</v>
      </c>
      <c r="H571" s="7">
        <f>SUM(H484:H570)</f>
        <v>197455.83000000002</v>
      </c>
      <c r="I571" s="7">
        <f>SUM(I484:I570)</f>
        <v>204303.32</v>
      </c>
      <c r="J571" s="7">
        <f t="shared" ref="J571" si="7">SUM(J484:J570)</f>
        <v>210000.32</v>
      </c>
      <c r="K571" s="7">
        <f>SUM(K484:K570)</f>
        <v>216804.32</v>
      </c>
      <c r="L571" s="7">
        <f t="shared" ref="L571" si="8">SUM(L484:L570)</f>
        <v>221096.32000000001</v>
      </c>
      <c r="M571" s="7">
        <f>SUM(M484:M570)</f>
        <v>224513.7</v>
      </c>
      <c r="N571" s="10">
        <f>SUM(N479:N570)</f>
        <v>229198.7</v>
      </c>
      <c r="O571" s="10">
        <f>SUM(O479:O570)</f>
        <v>244922.70000000004</v>
      </c>
      <c r="P571" s="10">
        <f>SUM(P479:P570)</f>
        <v>264000.25</v>
      </c>
      <c r="Q571" s="10">
        <f>SUM(Q479:Q570)</f>
        <v>287773.25</v>
      </c>
      <c r="R571" s="10">
        <f>SUM(R478:R570)</f>
        <v>291899.25</v>
      </c>
      <c r="S571" s="10">
        <f>SUM(S478:S570)</f>
        <v>302719.64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22146.7</v>
      </c>
    </row>
    <row r="574" spans="1:19">
      <c r="A574" s="35"/>
      <c r="B574" s="5">
        <v>2021</v>
      </c>
      <c r="C574" s="33"/>
      <c r="D574" s="33"/>
      <c r="E574" s="33"/>
      <c r="F574" s="33"/>
      <c r="G574" s="33"/>
      <c r="H574" s="33"/>
      <c r="I574" s="33"/>
      <c r="J574" s="33"/>
      <c r="K574" s="33"/>
      <c r="L574" s="33"/>
      <c r="M574" s="33"/>
      <c r="N574" s="33"/>
      <c r="O574" s="33"/>
      <c r="P574" s="33"/>
      <c r="Q574" s="33"/>
      <c r="R574" s="34">
        <v>14650.95</v>
      </c>
      <c r="S574" s="34">
        <v>14650.95</v>
      </c>
    </row>
    <row r="575" spans="1:19">
      <c r="B575" s="5">
        <v>2020</v>
      </c>
      <c r="C575" s="33"/>
      <c r="D575" s="33"/>
      <c r="E575" s="33"/>
      <c r="F575" s="33"/>
      <c r="G575" s="33"/>
      <c r="H575" s="33"/>
      <c r="I575" s="33"/>
      <c r="J575" s="33"/>
      <c r="K575" s="33"/>
      <c r="L575" s="33"/>
      <c r="M575" s="33"/>
      <c r="N575" s="33"/>
      <c r="O575" s="33"/>
      <c r="P575" s="33"/>
      <c r="Q575" s="34">
        <v>13307</v>
      </c>
      <c r="R575" s="34">
        <v>13307</v>
      </c>
      <c r="S575" s="34">
        <v>13307</v>
      </c>
    </row>
    <row r="576" spans="1:19">
      <c r="A576" s="37"/>
      <c r="B576" s="5">
        <v>2019</v>
      </c>
      <c r="C576" s="33"/>
      <c r="D576" s="33"/>
      <c r="E576" s="33"/>
      <c r="F576" s="33"/>
      <c r="G576" s="33"/>
      <c r="H576" s="33"/>
      <c r="I576" s="33"/>
      <c r="J576" s="33"/>
      <c r="K576" s="33"/>
      <c r="L576" s="33"/>
      <c r="M576" s="33"/>
      <c r="N576" s="33"/>
      <c r="O576" s="33"/>
      <c r="P576" s="34">
        <v>16850.93</v>
      </c>
      <c r="Q576" s="34">
        <v>16850.93</v>
      </c>
      <c r="R576" s="34">
        <v>16850.93</v>
      </c>
      <c r="S576" s="34">
        <v>16850.93</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694</v>
      </c>
      <c r="N579" s="34">
        <v>694</v>
      </c>
      <c r="O579" s="34">
        <v>694</v>
      </c>
      <c r="P579" s="34">
        <v>694</v>
      </c>
      <c r="Q579" s="34">
        <v>694</v>
      </c>
      <c r="R579" s="34">
        <v>694</v>
      </c>
      <c r="S579" s="34">
        <v>694</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594</v>
      </c>
      <c r="J583" s="34">
        <v>594</v>
      </c>
      <c r="K583" s="34">
        <v>594</v>
      </c>
      <c r="L583" s="34">
        <v>594</v>
      </c>
      <c r="M583" s="34">
        <v>594</v>
      </c>
      <c r="N583" s="34">
        <v>594</v>
      </c>
      <c r="O583" s="34">
        <v>594</v>
      </c>
      <c r="P583" s="34">
        <v>594</v>
      </c>
      <c r="Q583" s="34">
        <v>594</v>
      </c>
      <c r="R583" s="34">
        <v>594</v>
      </c>
      <c r="S583" s="34">
        <v>594</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1092</v>
      </c>
      <c r="H585" s="34">
        <v>1092</v>
      </c>
      <c r="I585" s="34">
        <v>1092</v>
      </c>
      <c r="J585" s="34">
        <v>1092</v>
      </c>
      <c r="K585" s="34">
        <v>1092</v>
      </c>
      <c r="L585" s="34">
        <v>1092</v>
      </c>
      <c r="M585" s="34">
        <v>1092</v>
      </c>
      <c r="N585" s="34">
        <v>1092</v>
      </c>
      <c r="O585" s="34">
        <v>1092</v>
      </c>
      <c r="P585" s="34">
        <v>1092</v>
      </c>
      <c r="Q585" s="34">
        <v>1092</v>
      </c>
      <c r="R585" s="34">
        <v>1092</v>
      </c>
      <c r="S585" s="34">
        <v>1092</v>
      </c>
    </row>
    <row r="586" spans="1:19">
      <c r="B586" s="5">
        <v>2009</v>
      </c>
      <c r="C586" s="33"/>
      <c r="D586" s="33"/>
      <c r="E586" s="33"/>
      <c r="F586" s="34">
        <v>2069</v>
      </c>
      <c r="G586" s="34">
        <v>2069</v>
      </c>
      <c r="H586" s="34">
        <v>2069</v>
      </c>
      <c r="I586" s="34">
        <v>2069</v>
      </c>
      <c r="J586" s="34">
        <v>2069</v>
      </c>
      <c r="K586" s="34">
        <v>2069</v>
      </c>
      <c r="L586" s="34">
        <v>2069</v>
      </c>
      <c r="M586" s="34">
        <v>2069</v>
      </c>
      <c r="N586" s="34">
        <v>2069</v>
      </c>
      <c r="O586" s="34">
        <v>2069</v>
      </c>
      <c r="P586" s="34">
        <v>2069</v>
      </c>
      <c r="Q586" s="34">
        <v>2069</v>
      </c>
      <c r="R586" s="34">
        <v>2069</v>
      </c>
      <c r="S586" s="34">
        <v>2069</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8113.57</v>
      </c>
      <c r="E588" s="34">
        <v>8113.57</v>
      </c>
      <c r="F588" s="34">
        <v>8113.57</v>
      </c>
      <c r="G588" s="34">
        <v>8113.57</v>
      </c>
      <c r="H588" s="34">
        <v>8113.57</v>
      </c>
      <c r="I588" s="34">
        <v>8113.57</v>
      </c>
      <c r="J588" s="34">
        <v>8113.57</v>
      </c>
      <c r="K588" s="34">
        <v>8113.57</v>
      </c>
      <c r="L588" s="34">
        <v>8113.57</v>
      </c>
      <c r="M588" s="34">
        <v>8113.57</v>
      </c>
      <c r="N588" s="34">
        <v>8113.57</v>
      </c>
      <c r="O588" s="34">
        <v>8113.57</v>
      </c>
      <c r="P588" s="34">
        <v>8113.57</v>
      </c>
      <c r="Q588" s="34">
        <v>8113.57</v>
      </c>
      <c r="R588" s="34">
        <v>8113.57</v>
      </c>
      <c r="S588" s="34">
        <v>8113.57</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1655.1999999999998</v>
      </c>
      <c r="D590" s="34">
        <v>1655.2</v>
      </c>
      <c r="E590" s="34">
        <v>1655.2</v>
      </c>
      <c r="F590" s="34">
        <v>1655.2</v>
      </c>
      <c r="G590" s="34">
        <v>1655.2</v>
      </c>
      <c r="H590" s="34">
        <v>1655.2</v>
      </c>
      <c r="I590" s="34">
        <v>1655.2</v>
      </c>
      <c r="J590" s="34">
        <v>1655.2</v>
      </c>
      <c r="K590" s="34">
        <v>1655.2</v>
      </c>
      <c r="L590" s="34">
        <v>1655.2</v>
      </c>
      <c r="M590" s="34">
        <v>1655.2</v>
      </c>
      <c r="N590" s="34">
        <v>1655.2</v>
      </c>
      <c r="O590" s="34">
        <v>1655.2</v>
      </c>
      <c r="P590" s="34">
        <v>1655.2</v>
      </c>
      <c r="Q590" s="34">
        <v>1655.2</v>
      </c>
      <c r="R590" s="34">
        <v>1655.2</v>
      </c>
      <c r="S590" s="34">
        <v>1655.2</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7279.9783212242364</v>
      </c>
      <c r="D597" s="34">
        <v>7279.98</v>
      </c>
      <c r="E597" s="34">
        <v>7279.98</v>
      </c>
      <c r="F597" s="34">
        <v>7279.98</v>
      </c>
      <c r="G597" s="34">
        <v>7279.98</v>
      </c>
      <c r="H597" s="34">
        <v>7279.98</v>
      </c>
      <c r="I597" s="34">
        <v>7279.98</v>
      </c>
      <c r="J597" s="34">
        <v>7279.98</v>
      </c>
      <c r="K597" s="34">
        <v>7279.98</v>
      </c>
      <c r="L597" s="34">
        <v>7279.98</v>
      </c>
      <c r="M597" s="34">
        <v>7279.98</v>
      </c>
      <c r="N597" s="34">
        <v>7279.98</v>
      </c>
      <c r="O597" s="34">
        <v>7279.98</v>
      </c>
      <c r="P597" s="34">
        <v>7279.98</v>
      </c>
      <c r="Q597" s="34">
        <v>7279.98</v>
      </c>
      <c r="R597" s="34">
        <v>7279.98</v>
      </c>
      <c r="S597" s="34">
        <v>7279.98</v>
      </c>
    </row>
    <row r="598" spans="2:19">
      <c r="B598" s="5">
        <v>1997</v>
      </c>
      <c r="C598" s="34">
        <v>2554.8232719612647</v>
      </c>
      <c r="D598" s="34">
        <v>2554.8200000000002</v>
      </c>
      <c r="E598" s="34">
        <v>2554.8200000000002</v>
      </c>
      <c r="F598" s="34">
        <v>2554.8200000000002</v>
      </c>
      <c r="G598" s="34">
        <v>2554.8200000000002</v>
      </c>
      <c r="H598" s="34">
        <v>2554.8200000000002</v>
      </c>
      <c r="I598" s="34">
        <v>2554.8200000000002</v>
      </c>
      <c r="J598" s="34">
        <v>2554.8200000000002</v>
      </c>
      <c r="K598" s="34">
        <v>2554.8200000000002</v>
      </c>
      <c r="L598" s="34">
        <v>2554.8200000000002</v>
      </c>
      <c r="M598" s="34">
        <v>2554.8200000000002</v>
      </c>
      <c r="N598" s="34">
        <v>2554.8200000000002</v>
      </c>
      <c r="O598" s="34">
        <v>2554.8200000000002</v>
      </c>
      <c r="P598" s="34">
        <v>2554.8200000000002</v>
      </c>
      <c r="Q598" s="34">
        <v>2554.8200000000002</v>
      </c>
      <c r="R598" s="34">
        <v>2554.8200000000002</v>
      </c>
      <c r="S598" s="34">
        <v>2554.8200000000002</v>
      </c>
    </row>
    <row r="599" spans="2:19">
      <c r="B599" s="5">
        <v>1996</v>
      </c>
      <c r="C599" s="34">
        <v>1911.0045351589861</v>
      </c>
      <c r="D599" s="34">
        <v>1911</v>
      </c>
      <c r="E599" s="34">
        <v>1911</v>
      </c>
      <c r="F599" s="34">
        <v>1911</v>
      </c>
      <c r="G599" s="34">
        <v>1911</v>
      </c>
      <c r="H599" s="34">
        <v>1911</v>
      </c>
      <c r="I599" s="34">
        <v>1911</v>
      </c>
      <c r="J599" s="34">
        <v>1911</v>
      </c>
      <c r="K599" s="34">
        <v>1911</v>
      </c>
      <c r="L599" s="34">
        <v>1911</v>
      </c>
      <c r="M599" s="34">
        <v>1911</v>
      </c>
      <c r="N599" s="34">
        <v>1911</v>
      </c>
      <c r="O599" s="34">
        <v>1911</v>
      </c>
      <c r="P599" s="34">
        <v>1911</v>
      </c>
      <c r="Q599" s="34">
        <v>1911</v>
      </c>
      <c r="R599" s="34">
        <v>1911</v>
      </c>
      <c r="S599" s="34">
        <v>1911</v>
      </c>
    </row>
    <row r="600" spans="2:19">
      <c r="B600" s="5">
        <v>1995</v>
      </c>
      <c r="C600" s="34">
        <v>610.27798939580634</v>
      </c>
      <c r="D600" s="34">
        <v>610.28</v>
      </c>
      <c r="E600" s="34">
        <v>610.28</v>
      </c>
      <c r="F600" s="34">
        <v>610.28</v>
      </c>
      <c r="G600" s="34">
        <v>610.28</v>
      </c>
      <c r="H600" s="34">
        <v>610.28</v>
      </c>
      <c r="I600" s="34">
        <v>610.28</v>
      </c>
      <c r="J600" s="34">
        <v>610.28</v>
      </c>
      <c r="K600" s="34">
        <v>610.28</v>
      </c>
      <c r="L600" s="34">
        <v>610.28</v>
      </c>
      <c r="M600" s="34">
        <v>610.28</v>
      </c>
      <c r="N600" s="34">
        <v>610.28</v>
      </c>
      <c r="O600" s="34">
        <v>610.28</v>
      </c>
      <c r="P600" s="34">
        <v>610.28</v>
      </c>
      <c r="Q600" s="34">
        <v>610.28</v>
      </c>
      <c r="R600" s="34">
        <v>610.28</v>
      </c>
      <c r="S600" s="34">
        <v>610.28</v>
      </c>
    </row>
    <row r="601" spans="2:19">
      <c r="B601" s="5">
        <v>1994</v>
      </c>
      <c r="C601" s="34">
        <v>2507.7844188912127</v>
      </c>
      <c r="D601" s="34">
        <v>2507.7800000000002</v>
      </c>
      <c r="E601" s="34">
        <v>2507.7800000000002</v>
      </c>
      <c r="F601" s="34">
        <v>2507.7800000000002</v>
      </c>
      <c r="G601" s="34">
        <v>2507.7800000000002</v>
      </c>
      <c r="H601" s="34">
        <v>2507.7800000000002</v>
      </c>
      <c r="I601" s="34">
        <v>2507.7800000000002</v>
      </c>
      <c r="J601" s="34">
        <v>2507.7800000000002</v>
      </c>
      <c r="K601" s="34">
        <v>2507.7800000000002</v>
      </c>
      <c r="L601" s="34">
        <v>2507.7800000000002</v>
      </c>
      <c r="M601" s="34">
        <v>2507.7800000000002</v>
      </c>
      <c r="N601" s="34">
        <v>2507.7800000000002</v>
      </c>
      <c r="O601" s="34">
        <v>2507.7800000000002</v>
      </c>
      <c r="P601" s="34">
        <v>2507.7800000000002</v>
      </c>
      <c r="Q601" s="34">
        <v>2507.7800000000002</v>
      </c>
      <c r="R601" s="34">
        <v>2507.7800000000002</v>
      </c>
      <c r="S601" s="34">
        <v>2507.7800000000002</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5024.5675748914782</v>
      </c>
      <c r="D603" s="34">
        <v>5024.57</v>
      </c>
      <c r="E603" s="34">
        <v>5024.57</v>
      </c>
      <c r="F603" s="34">
        <v>5024.57</v>
      </c>
      <c r="G603" s="34">
        <v>5024.57</v>
      </c>
      <c r="H603" s="34">
        <v>5024.57</v>
      </c>
      <c r="I603" s="34">
        <v>5024.57</v>
      </c>
      <c r="J603" s="34">
        <v>5024.57</v>
      </c>
      <c r="K603" s="34">
        <v>5024.57</v>
      </c>
      <c r="L603" s="34">
        <v>5024.57</v>
      </c>
      <c r="M603" s="34">
        <v>5024.57</v>
      </c>
      <c r="N603" s="34">
        <v>5024.57</v>
      </c>
      <c r="O603" s="34">
        <v>5024.57</v>
      </c>
      <c r="P603" s="34">
        <v>5024.57</v>
      </c>
      <c r="Q603" s="34">
        <v>5024.57</v>
      </c>
      <c r="R603" s="34">
        <v>5024.57</v>
      </c>
      <c r="S603" s="34">
        <v>5024.57</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456.48139153198395</v>
      </c>
      <c r="D605" s="34">
        <v>456.48</v>
      </c>
      <c r="E605" s="34">
        <v>456.48</v>
      </c>
      <c r="F605" s="34">
        <v>456.48</v>
      </c>
      <c r="G605" s="34">
        <v>456.48</v>
      </c>
      <c r="H605" s="34">
        <v>456.48</v>
      </c>
      <c r="I605" s="34">
        <v>456.48</v>
      </c>
      <c r="J605" s="34">
        <v>456.48</v>
      </c>
      <c r="K605" s="34">
        <v>456.48</v>
      </c>
      <c r="L605" s="34">
        <v>456.48</v>
      </c>
      <c r="M605" s="34">
        <v>456.48</v>
      </c>
      <c r="N605" s="34">
        <v>456.48</v>
      </c>
      <c r="O605" s="34">
        <v>456.48</v>
      </c>
      <c r="P605" s="34">
        <v>456.48</v>
      </c>
      <c r="Q605" s="34">
        <v>456.48</v>
      </c>
      <c r="R605" s="34">
        <v>456.48</v>
      </c>
      <c r="S605" s="34">
        <v>456.48</v>
      </c>
    </row>
    <row r="606" spans="2:19">
      <c r="B606" s="5">
        <v>1989</v>
      </c>
      <c r="C606" s="34">
        <v>15200.912144716056</v>
      </c>
      <c r="D606" s="34">
        <v>15200.91</v>
      </c>
      <c r="E606" s="34">
        <v>15200.91</v>
      </c>
      <c r="F606" s="34">
        <v>15200.91</v>
      </c>
      <c r="G606" s="34">
        <v>15200.91</v>
      </c>
      <c r="H606" s="34">
        <v>15200.91</v>
      </c>
      <c r="I606" s="34">
        <v>15200.91</v>
      </c>
      <c r="J606" s="34">
        <v>15200.91</v>
      </c>
      <c r="K606" s="34">
        <v>15200.91</v>
      </c>
      <c r="L606" s="34">
        <v>15200.91</v>
      </c>
      <c r="M606" s="34">
        <v>15200.91</v>
      </c>
      <c r="N606" s="34">
        <v>15200.91</v>
      </c>
      <c r="O606" s="34">
        <v>15200.91</v>
      </c>
      <c r="P606" s="34">
        <v>15200.91</v>
      </c>
      <c r="Q606" s="34">
        <v>15200.91</v>
      </c>
      <c r="R606" s="34">
        <v>15200.91</v>
      </c>
      <c r="S606" s="34">
        <v>15200.91</v>
      </c>
    </row>
    <row r="607" spans="2:19">
      <c r="B607" s="5">
        <v>1988</v>
      </c>
      <c r="C607" s="34">
        <v>18750.91393423764</v>
      </c>
      <c r="D607" s="34">
        <v>18750.91</v>
      </c>
      <c r="E607" s="34">
        <v>18750.91</v>
      </c>
      <c r="F607" s="34">
        <v>18750.91</v>
      </c>
      <c r="G607" s="34">
        <v>18750.91</v>
      </c>
      <c r="H607" s="34">
        <v>18750.91</v>
      </c>
      <c r="I607" s="34">
        <v>18750.91</v>
      </c>
      <c r="J607" s="34">
        <v>18750.91</v>
      </c>
      <c r="K607" s="34">
        <v>18750.91</v>
      </c>
      <c r="L607" s="34">
        <v>18750.91</v>
      </c>
      <c r="M607" s="34">
        <v>18750.91</v>
      </c>
      <c r="N607" s="34">
        <v>18750.91</v>
      </c>
      <c r="O607" s="34">
        <v>18750.91</v>
      </c>
      <c r="P607" s="34">
        <v>18750.91</v>
      </c>
      <c r="Q607" s="34">
        <v>18750.91</v>
      </c>
      <c r="R607" s="34">
        <v>18750.91</v>
      </c>
      <c r="S607" s="34">
        <v>18750.91</v>
      </c>
    </row>
    <row r="608" spans="2:19">
      <c r="B608" s="5">
        <v>1987</v>
      </c>
      <c r="C608" s="34">
        <v>5231.1294948947507</v>
      </c>
      <c r="D608" s="34">
        <v>5231.13</v>
      </c>
      <c r="E608" s="34">
        <v>5231.13</v>
      </c>
      <c r="F608" s="34">
        <v>5231.13</v>
      </c>
      <c r="G608" s="34">
        <v>5231.13</v>
      </c>
      <c r="H608" s="34">
        <v>5231.13</v>
      </c>
      <c r="I608" s="34">
        <v>5231.13</v>
      </c>
      <c r="J608" s="34">
        <v>5231.13</v>
      </c>
      <c r="K608" s="34">
        <v>5231.13</v>
      </c>
      <c r="L608" s="34">
        <v>5231.13</v>
      </c>
      <c r="M608" s="34">
        <v>5231.13</v>
      </c>
      <c r="N608" s="34">
        <v>5231.13</v>
      </c>
      <c r="O608" s="34">
        <v>5231.13</v>
      </c>
      <c r="P608" s="34">
        <v>5231.13</v>
      </c>
      <c r="Q608" s="34">
        <v>5231.13</v>
      </c>
      <c r="R608" s="34">
        <v>5231.13</v>
      </c>
      <c r="S608" s="34">
        <v>5231.13</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3478.8299596590709</v>
      </c>
      <c r="D610" s="34">
        <v>3478.83</v>
      </c>
      <c r="E610" s="34">
        <v>3478.83</v>
      </c>
      <c r="F610" s="34">
        <v>3478.83</v>
      </c>
      <c r="G610" s="34">
        <v>3478.83</v>
      </c>
      <c r="H610" s="34">
        <v>3478.83</v>
      </c>
      <c r="I610" s="34">
        <v>3478.83</v>
      </c>
      <c r="J610" s="34">
        <v>3478.83</v>
      </c>
      <c r="K610" s="34">
        <v>3478.83</v>
      </c>
      <c r="L610" s="34">
        <v>3478.83</v>
      </c>
      <c r="M610" s="34">
        <v>3478.83</v>
      </c>
      <c r="N610" s="34">
        <v>3478.83</v>
      </c>
      <c r="O610" s="34">
        <v>3478.83</v>
      </c>
      <c r="P610" s="34">
        <v>3478.83</v>
      </c>
      <c r="Q610" s="34">
        <v>3478.83</v>
      </c>
      <c r="R610" s="34">
        <v>3478.83</v>
      </c>
      <c r="S610" s="34">
        <v>3478.83</v>
      </c>
    </row>
    <row r="611" spans="2:19">
      <c r="B611" s="5">
        <v>1984</v>
      </c>
      <c r="C611" s="34">
        <v>3627.1759999999977</v>
      </c>
      <c r="D611" s="34">
        <v>3627.18</v>
      </c>
      <c r="E611" s="34">
        <v>3627.18</v>
      </c>
      <c r="F611" s="34">
        <v>3627.18</v>
      </c>
      <c r="G611" s="34">
        <v>3627.18</v>
      </c>
      <c r="H611" s="34">
        <v>3627.18</v>
      </c>
      <c r="I611" s="34">
        <v>3627.18</v>
      </c>
      <c r="J611" s="34">
        <v>3627.18</v>
      </c>
      <c r="K611" s="34">
        <v>3627.18</v>
      </c>
      <c r="L611" s="34">
        <v>3627.18</v>
      </c>
      <c r="M611" s="34">
        <v>3627.18</v>
      </c>
      <c r="N611" s="34">
        <v>3627.18</v>
      </c>
      <c r="O611" s="34">
        <v>3627.18</v>
      </c>
      <c r="P611" s="34">
        <v>3627.18</v>
      </c>
      <c r="Q611" s="34">
        <v>3627.18</v>
      </c>
      <c r="R611" s="34">
        <v>3627.18</v>
      </c>
      <c r="S611" s="34">
        <v>3627.18</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68289.079036562485</v>
      </c>
      <c r="D666" s="7">
        <f>SUM(D588:D665)</f>
        <v>76402.64</v>
      </c>
      <c r="E666" s="7">
        <f>SUM(E587:E665)</f>
        <v>76402.64</v>
      </c>
      <c r="F666" s="7">
        <f>SUM(F586:F665)</f>
        <v>78471.64</v>
      </c>
      <c r="G666" s="7">
        <f>SUM(G585:G665)</f>
        <v>79563.64</v>
      </c>
      <c r="H666" s="7">
        <f>SUM(H579:H665)</f>
        <v>79563.64</v>
      </c>
      <c r="I666" s="7">
        <f>SUM(I579:I665)</f>
        <v>80157.64</v>
      </c>
      <c r="J666" s="7">
        <f t="shared" ref="J666" si="9">SUM(J579:J665)</f>
        <v>80157.64</v>
      </c>
      <c r="K666" s="7">
        <f>SUM(K579:K665)</f>
        <v>80157.64</v>
      </c>
      <c r="L666" s="7">
        <f t="shared" ref="L666" si="10">SUM(L579:L665)</f>
        <v>80157.64</v>
      </c>
      <c r="M666" s="7">
        <f>SUM(M579:M665)</f>
        <v>80851.64</v>
      </c>
      <c r="N666" s="10">
        <f>SUM(N574:N665)</f>
        <v>80851.64</v>
      </c>
      <c r="O666" s="10">
        <f>SUM(O574:O665)</f>
        <v>80851.64</v>
      </c>
      <c r="P666" s="10">
        <f>SUM(P574:P665)</f>
        <v>97702.57</v>
      </c>
      <c r="Q666" s="10">
        <f>SUM(Q574:Q665)</f>
        <v>111009.56999999999</v>
      </c>
      <c r="R666" s="10">
        <f>SUM(R573:R665)</f>
        <v>125660.52000000002</v>
      </c>
      <c r="S666" s="10">
        <f>SUM(S573:S665)</f>
        <v>147807.21999999997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1987.1</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4128.01</v>
      </c>
      <c r="E778" s="34">
        <v>4128.01</v>
      </c>
      <c r="F778" s="34">
        <v>4128.01</v>
      </c>
      <c r="G778" s="34">
        <v>4128.01</v>
      </c>
      <c r="H778" s="34">
        <v>4128.01</v>
      </c>
      <c r="I778" s="34">
        <v>4128.01</v>
      </c>
      <c r="J778" s="34">
        <v>4128.01</v>
      </c>
      <c r="K778" s="34">
        <v>4128.01</v>
      </c>
      <c r="L778" s="34">
        <v>4128.01</v>
      </c>
      <c r="M778" s="34">
        <v>4128.01</v>
      </c>
      <c r="N778" s="34">
        <v>4128.01</v>
      </c>
      <c r="O778" s="34">
        <v>4128.01</v>
      </c>
      <c r="P778" s="34">
        <v>4128.01</v>
      </c>
      <c r="Q778" s="34">
        <v>4128.01</v>
      </c>
      <c r="R778" s="34">
        <v>4128.01</v>
      </c>
      <c r="S778" s="34">
        <v>4128.01</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3681.6</v>
      </c>
      <c r="D780" s="34">
        <v>3681.6</v>
      </c>
      <c r="E780" s="34">
        <v>3681.6</v>
      </c>
      <c r="F780" s="34">
        <v>3681.6</v>
      </c>
      <c r="G780" s="34">
        <v>3681.6</v>
      </c>
      <c r="H780" s="34">
        <v>3681.6</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3681.6</v>
      </c>
      <c r="D856" s="7">
        <f>SUM(D778:D855)</f>
        <v>7809.6100000000006</v>
      </c>
      <c r="E856" s="7">
        <f>SUM(E777:E855)</f>
        <v>7809.6100000000006</v>
      </c>
      <c r="F856" s="7">
        <f>SUM(F776:F855)</f>
        <v>7809.6100000000006</v>
      </c>
      <c r="G856" s="7">
        <f>SUM(G775:G855)</f>
        <v>7809.6100000000006</v>
      </c>
      <c r="H856" s="7">
        <f>SUM(H769:H855)</f>
        <v>7809.6100000000006</v>
      </c>
      <c r="I856" s="7">
        <f>SUM(I769:I855)</f>
        <v>4128.01</v>
      </c>
      <c r="J856" s="7">
        <f t="shared" ref="J856" si="13">SUM(J769:J855)</f>
        <v>4128.01</v>
      </c>
      <c r="K856" s="7">
        <f>SUM(K769:K855)</f>
        <v>4128.01</v>
      </c>
      <c r="L856" s="7">
        <f t="shared" ref="L856" si="14">SUM(L769:L855)</f>
        <v>4128.01</v>
      </c>
      <c r="M856" s="7">
        <f>SUM(M769:M855)</f>
        <v>4128.01</v>
      </c>
      <c r="N856" s="10">
        <f>SUM(N764:N855)</f>
        <v>4128.01</v>
      </c>
      <c r="O856" s="10">
        <f>SUM(O764:O855)</f>
        <v>4128.01</v>
      </c>
      <c r="P856" s="10">
        <f>SUM(P764:P855)</f>
        <v>4128.01</v>
      </c>
      <c r="Q856" s="10">
        <f>SUM(Q764:Q855)</f>
        <v>4128.01</v>
      </c>
      <c r="R856" s="10">
        <f>SUM(R763:R855)</f>
        <v>4128.01</v>
      </c>
      <c r="S856" s="10">
        <f>SUM(S763:S855)</f>
        <v>6115.1100000000006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27463.72</v>
      </c>
    </row>
    <row r="859" spans="1:19">
      <c r="A859" s="35"/>
      <c r="B859" s="5">
        <v>2021</v>
      </c>
      <c r="C859" s="33"/>
      <c r="D859" s="33"/>
      <c r="E859" s="33"/>
      <c r="F859" s="33"/>
      <c r="G859" s="33"/>
      <c r="H859" s="33"/>
      <c r="I859" s="33"/>
      <c r="J859" s="33"/>
      <c r="K859" s="33"/>
      <c r="L859" s="33"/>
      <c r="M859" s="33"/>
      <c r="N859" s="33"/>
      <c r="O859" s="33"/>
      <c r="P859" s="33"/>
      <c r="Q859" s="33"/>
      <c r="R859" s="34">
        <v>11425</v>
      </c>
      <c r="S859" s="34">
        <v>11425</v>
      </c>
    </row>
    <row r="860" spans="1:19">
      <c r="B860" s="5">
        <v>2020</v>
      </c>
      <c r="C860" s="33"/>
      <c r="D860" s="33"/>
      <c r="E860" s="33"/>
      <c r="F860" s="33"/>
      <c r="G860" s="33"/>
      <c r="H860" s="33"/>
      <c r="I860" s="33"/>
      <c r="J860" s="33"/>
      <c r="K860" s="33"/>
      <c r="L860" s="33"/>
      <c r="M860" s="33"/>
      <c r="N860" s="33"/>
      <c r="O860" s="33"/>
      <c r="P860" s="33"/>
      <c r="Q860" s="34">
        <v>53904</v>
      </c>
      <c r="R860" s="34">
        <v>53904</v>
      </c>
      <c r="S860" s="34">
        <v>53904</v>
      </c>
    </row>
    <row r="861" spans="1:19">
      <c r="A861" s="37"/>
      <c r="B861" s="5">
        <v>2019</v>
      </c>
      <c r="C861" s="33"/>
      <c r="D861" s="33"/>
      <c r="E861" s="33"/>
      <c r="F861" s="33"/>
      <c r="G861" s="33"/>
      <c r="H861" s="33"/>
      <c r="I861" s="33"/>
      <c r="J861" s="33"/>
      <c r="K861" s="33"/>
      <c r="L861" s="33"/>
      <c r="M861" s="33"/>
      <c r="N861" s="33"/>
      <c r="O861" s="33"/>
      <c r="P861" s="34">
        <v>20068</v>
      </c>
      <c r="Q861" s="34">
        <v>20068</v>
      </c>
      <c r="R861" s="34">
        <v>20068</v>
      </c>
      <c r="S861" s="34">
        <v>20068</v>
      </c>
    </row>
    <row r="862" spans="1:19">
      <c r="A862" s="37"/>
      <c r="B862" s="5">
        <v>2018</v>
      </c>
      <c r="C862" s="33"/>
      <c r="D862" s="33"/>
      <c r="E862" s="33"/>
      <c r="F862" s="33"/>
      <c r="G862" s="33"/>
      <c r="H862" s="33"/>
      <c r="I862" s="33"/>
      <c r="J862" s="33"/>
      <c r="K862" s="33"/>
      <c r="L862" s="33"/>
      <c r="M862" s="33"/>
      <c r="N862" s="33"/>
      <c r="O862" s="34">
        <v>15127</v>
      </c>
      <c r="P862" s="34">
        <v>15127</v>
      </c>
      <c r="Q862" s="34">
        <v>15127</v>
      </c>
      <c r="R862" s="34">
        <v>15127</v>
      </c>
      <c r="S862" s="34">
        <v>15127</v>
      </c>
    </row>
    <row r="863" spans="1:19">
      <c r="A863" s="37"/>
      <c r="B863" s="5">
        <v>2017</v>
      </c>
      <c r="C863" s="33"/>
      <c r="D863" s="33"/>
      <c r="E863" s="33"/>
      <c r="F863" s="33"/>
      <c r="G863" s="33"/>
      <c r="H863" s="33"/>
      <c r="I863" s="33"/>
      <c r="J863" s="33"/>
      <c r="K863" s="33"/>
      <c r="L863" s="33"/>
      <c r="M863" s="33"/>
      <c r="N863" s="34">
        <v>7802</v>
      </c>
      <c r="O863" s="34">
        <v>7802</v>
      </c>
      <c r="P863" s="34">
        <v>7802</v>
      </c>
      <c r="Q863" s="34">
        <v>7802</v>
      </c>
      <c r="R863" s="34">
        <v>7802</v>
      </c>
      <c r="S863" s="34">
        <v>7802</v>
      </c>
    </row>
    <row r="864" spans="1:19">
      <c r="B864" s="5">
        <v>2016</v>
      </c>
      <c r="C864" s="33"/>
      <c r="D864" s="33"/>
      <c r="E864" s="33"/>
      <c r="F864" s="33"/>
      <c r="G864" s="33"/>
      <c r="H864" s="33"/>
      <c r="I864" s="33"/>
      <c r="J864" s="33"/>
      <c r="K864" s="33"/>
      <c r="L864" s="33"/>
      <c r="M864" s="34">
        <v>16028</v>
      </c>
      <c r="N864" s="34">
        <v>16028</v>
      </c>
      <c r="O864" s="34">
        <v>16028</v>
      </c>
      <c r="P864" s="34">
        <v>16028</v>
      </c>
      <c r="Q864" s="34">
        <v>16028</v>
      </c>
      <c r="R864" s="34">
        <v>16028</v>
      </c>
      <c r="S864" s="34">
        <v>16028</v>
      </c>
    </row>
    <row r="865" spans="2:19">
      <c r="B865" s="5">
        <v>2015</v>
      </c>
      <c r="C865" s="33"/>
      <c r="D865" s="33"/>
      <c r="E865" s="33"/>
      <c r="F865" s="33"/>
      <c r="G865" s="33"/>
      <c r="H865" s="33"/>
      <c r="I865" s="33"/>
      <c r="J865" s="33"/>
      <c r="K865" s="33"/>
      <c r="L865" s="34">
        <v>22916</v>
      </c>
      <c r="M865" s="34">
        <v>22916</v>
      </c>
      <c r="N865" s="34">
        <v>22916</v>
      </c>
      <c r="O865" s="34">
        <v>22916</v>
      </c>
      <c r="P865" s="34">
        <v>22916</v>
      </c>
      <c r="Q865" s="34">
        <v>22916</v>
      </c>
      <c r="R865" s="34">
        <v>22916</v>
      </c>
      <c r="S865" s="34">
        <v>22916</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9329</v>
      </c>
      <c r="J868" s="34">
        <v>9329</v>
      </c>
      <c r="K868" s="34">
        <v>9329</v>
      </c>
      <c r="L868" s="34">
        <v>9329</v>
      </c>
      <c r="M868" s="34">
        <v>9329</v>
      </c>
      <c r="N868" s="34">
        <v>9329</v>
      </c>
      <c r="O868" s="34">
        <v>9329</v>
      </c>
      <c r="P868" s="34">
        <v>9329</v>
      </c>
      <c r="Q868" s="34">
        <v>9329</v>
      </c>
      <c r="R868" s="34">
        <v>9329</v>
      </c>
      <c r="S868" s="34">
        <v>9329</v>
      </c>
    </row>
    <row r="869" spans="2:19">
      <c r="B869" s="5">
        <v>2011</v>
      </c>
      <c r="C869" s="33"/>
      <c r="D869" s="33"/>
      <c r="E869" s="33"/>
      <c r="F869" s="33"/>
      <c r="G869" s="33"/>
      <c r="H869" s="34">
        <v>27145</v>
      </c>
      <c r="I869" s="34">
        <v>27145</v>
      </c>
      <c r="J869" s="34">
        <v>27145</v>
      </c>
      <c r="K869" s="34">
        <v>27145</v>
      </c>
      <c r="L869" s="34">
        <v>27145</v>
      </c>
      <c r="M869" s="34">
        <v>27145</v>
      </c>
      <c r="N869" s="34">
        <v>27145</v>
      </c>
      <c r="O869" s="34">
        <v>27145</v>
      </c>
      <c r="P869" s="34">
        <v>27145</v>
      </c>
      <c r="Q869" s="34">
        <v>27145</v>
      </c>
      <c r="R869" s="34">
        <v>27145</v>
      </c>
      <c r="S869" s="34">
        <v>27145</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4636.8</v>
      </c>
      <c r="G871" s="34">
        <v>4636.8</v>
      </c>
      <c r="H871" s="34">
        <v>4636.8</v>
      </c>
      <c r="I871" s="34">
        <v>4636.8</v>
      </c>
      <c r="J871" s="34">
        <v>4636.8</v>
      </c>
      <c r="K871" s="34">
        <v>4636.8</v>
      </c>
      <c r="L871" s="34">
        <v>4636.8</v>
      </c>
      <c r="M871" s="34">
        <v>4636.8</v>
      </c>
      <c r="N871" s="34">
        <v>4636.8</v>
      </c>
      <c r="O871" s="34">
        <v>4636.8</v>
      </c>
      <c r="P871" s="34">
        <v>4636.8</v>
      </c>
      <c r="Q871" s="34">
        <v>4636.8</v>
      </c>
      <c r="R871" s="34">
        <v>4636.8</v>
      </c>
      <c r="S871" s="34">
        <v>4636.8</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16951.59</v>
      </c>
      <c r="E873" s="34">
        <v>16951.59</v>
      </c>
      <c r="F873" s="34">
        <v>16951.59</v>
      </c>
      <c r="G873" s="34">
        <v>16951.59</v>
      </c>
      <c r="H873" s="34">
        <v>16951.59</v>
      </c>
      <c r="I873" s="34">
        <v>14918.59</v>
      </c>
      <c r="J873" s="34">
        <v>14918.59</v>
      </c>
      <c r="K873" s="34">
        <v>14918.59</v>
      </c>
      <c r="L873" s="34">
        <v>14918.59</v>
      </c>
      <c r="M873" s="34">
        <v>14918.59</v>
      </c>
      <c r="N873" s="34">
        <v>14918.59</v>
      </c>
      <c r="O873" s="34">
        <v>14918.59</v>
      </c>
      <c r="P873" s="34">
        <v>14918.59</v>
      </c>
      <c r="Q873" s="34">
        <v>14918.59</v>
      </c>
      <c r="R873" s="34">
        <v>14918.59</v>
      </c>
      <c r="S873" s="34">
        <v>14918.59</v>
      </c>
    </row>
    <row r="874" spans="2:19">
      <c r="B874" s="5">
        <v>2006</v>
      </c>
      <c r="C874" s="34">
        <v>1706.04</v>
      </c>
      <c r="D874" s="34">
        <v>1706.04</v>
      </c>
      <c r="E874" s="34">
        <v>1706.04</v>
      </c>
      <c r="F874" s="34">
        <v>1706.04</v>
      </c>
      <c r="G874" s="34">
        <v>1706.04</v>
      </c>
      <c r="H874" s="34">
        <v>1706.04</v>
      </c>
      <c r="I874" s="34">
        <v>1706.04</v>
      </c>
      <c r="J874" s="34">
        <v>1706.04</v>
      </c>
      <c r="K874" s="34">
        <v>1706.04</v>
      </c>
      <c r="L874" s="34">
        <v>1706.04</v>
      </c>
      <c r="M874" s="34">
        <v>1706.04</v>
      </c>
      <c r="N874" s="34">
        <v>1706.04</v>
      </c>
      <c r="O874" s="34">
        <v>1706.04</v>
      </c>
      <c r="P874" s="34">
        <v>1706.04</v>
      </c>
      <c r="Q874" s="34">
        <v>1706.04</v>
      </c>
      <c r="R874" s="34">
        <v>1706.04</v>
      </c>
      <c r="S874" s="34">
        <v>1706.04</v>
      </c>
    </row>
    <row r="875" spans="2:19">
      <c r="B875" s="5">
        <v>2005</v>
      </c>
      <c r="C875" s="34">
        <v>5760</v>
      </c>
      <c r="D875" s="34">
        <v>5760</v>
      </c>
      <c r="E875" s="34">
        <v>5760</v>
      </c>
      <c r="F875" s="34">
        <v>5760</v>
      </c>
      <c r="G875" s="34">
        <v>5760</v>
      </c>
      <c r="H875" s="34">
        <v>5760</v>
      </c>
      <c r="I875" s="34">
        <v>5760</v>
      </c>
      <c r="J875" s="34">
        <v>5760</v>
      </c>
      <c r="K875" s="34">
        <v>5760</v>
      </c>
      <c r="L875" s="34">
        <v>5760</v>
      </c>
      <c r="M875" s="34">
        <v>5760</v>
      </c>
      <c r="N875" s="34">
        <v>5760</v>
      </c>
      <c r="O875" s="34">
        <v>5760</v>
      </c>
      <c r="P875" s="34">
        <v>5760</v>
      </c>
      <c r="Q875" s="34">
        <v>5760</v>
      </c>
      <c r="R875" s="34">
        <v>5760</v>
      </c>
      <c r="S875" s="34">
        <v>5760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7466.04</v>
      </c>
      <c r="D951" s="7">
        <f>SUM(D873:D950)</f>
        <v>24417.63</v>
      </c>
      <c r="E951" s="7">
        <f>SUM(E872:E950)</f>
        <v>24417.63</v>
      </c>
      <c r="F951" s="7">
        <f>SUM(F871:F950)</f>
        <v>29054.43</v>
      </c>
      <c r="G951" s="7">
        <f>SUM(G870:G950)</f>
        <v>29054.43</v>
      </c>
      <c r="H951" s="7">
        <f>SUM(H864:H950)</f>
        <v>56199.43</v>
      </c>
      <c r="I951" s="7">
        <f>SUM(I864:I950)</f>
        <v>63495.43</v>
      </c>
      <c r="J951" s="7">
        <f t="shared" ref="J951" si="15">SUM(J864:J950)</f>
        <v>63495.43</v>
      </c>
      <c r="K951" s="7">
        <f>SUM(K864:K950)</f>
        <v>63495.43</v>
      </c>
      <c r="L951" s="7">
        <f t="shared" ref="L951" si="16">SUM(L864:L950)</f>
        <v>86411.43</v>
      </c>
      <c r="M951" s="7">
        <f>SUM(M864:M950)</f>
        <v>102439.43</v>
      </c>
      <c r="N951" s="10">
        <f>SUM(N859:N950)</f>
        <v>110241.43</v>
      </c>
      <c r="O951" s="10">
        <f>SUM(O859:O950)</f>
        <v>125368.43</v>
      </c>
      <c r="P951" s="10">
        <f>SUM(P859:P950)</f>
        <v>145436.43000000002</v>
      </c>
      <c r="Q951" s="10">
        <f>SUM(Q859:Q950)</f>
        <v>199340.43</v>
      </c>
      <c r="R951" s="10">
        <f>SUM(R858:R950)</f>
        <v>210765.43</v>
      </c>
      <c r="S951" s="10">
        <f>SUM(S858:S950)</f>
        <v>238229.15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17187</v>
      </c>
      <c r="R955" s="34">
        <v>17187</v>
      </c>
      <c r="S955" s="34">
        <v>17187</v>
      </c>
    </row>
    <row r="956" spans="1:19">
      <c r="A956" s="37"/>
      <c r="B956" s="5">
        <v>2019</v>
      </c>
      <c r="C956" s="33"/>
      <c r="D956" s="33"/>
      <c r="E956" s="33"/>
      <c r="F956" s="33"/>
      <c r="G956" s="33"/>
      <c r="H956" s="33"/>
      <c r="I956" s="33"/>
      <c r="J956" s="33"/>
      <c r="K956" s="33"/>
      <c r="L956" s="33"/>
      <c r="M956" s="33"/>
      <c r="N956" s="33"/>
      <c r="O956" s="33"/>
      <c r="P956" s="34">
        <v>39817</v>
      </c>
      <c r="Q956" s="34">
        <v>39817</v>
      </c>
      <c r="R956" s="34">
        <v>39817</v>
      </c>
      <c r="S956" s="34">
        <v>39817</v>
      </c>
    </row>
    <row r="957" spans="1:19">
      <c r="A957" s="37"/>
      <c r="B957" s="5">
        <v>2018</v>
      </c>
      <c r="C957" s="33"/>
      <c r="D957" s="33"/>
      <c r="E957" s="33"/>
      <c r="F957" s="33"/>
      <c r="G957" s="33"/>
      <c r="H957" s="33"/>
      <c r="I957" s="33"/>
      <c r="J957" s="33"/>
      <c r="K957" s="33"/>
      <c r="L957" s="33"/>
      <c r="M957" s="33"/>
      <c r="N957" s="33"/>
      <c r="O957" s="34">
        <v>20198.150000000001</v>
      </c>
      <c r="P957" s="34">
        <v>20198.150000000001</v>
      </c>
      <c r="Q957" s="34">
        <v>20198.150000000001</v>
      </c>
      <c r="R957" s="34">
        <v>20198.150000000001</v>
      </c>
      <c r="S957" s="34">
        <v>20198.150000000001</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21112</v>
      </c>
      <c r="K962" s="34">
        <v>21112</v>
      </c>
      <c r="L962" s="34">
        <v>21112</v>
      </c>
      <c r="M962" s="34">
        <v>21112</v>
      </c>
      <c r="N962" s="34">
        <v>21112</v>
      </c>
      <c r="O962" s="34">
        <v>21112</v>
      </c>
      <c r="P962" s="34">
        <v>21112</v>
      </c>
      <c r="Q962" s="34">
        <v>21112</v>
      </c>
      <c r="R962" s="34">
        <v>21112</v>
      </c>
      <c r="S962" s="34">
        <v>21112</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19098</v>
      </c>
      <c r="G966" s="34">
        <v>19098</v>
      </c>
      <c r="H966" s="34">
        <v>19098</v>
      </c>
      <c r="I966" s="34">
        <v>19098</v>
      </c>
      <c r="J966" s="34">
        <v>19098</v>
      </c>
      <c r="K966" s="34">
        <v>19098</v>
      </c>
      <c r="L966" s="34">
        <v>19098</v>
      </c>
      <c r="M966" s="34">
        <v>19098</v>
      </c>
      <c r="N966" s="34">
        <v>19098</v>
      </c>
      <c r="O966" s="34">
        <v>19098</v>
      </c>
      <c r="P966" s="34">
        <v>19098</v>
      </c>
      <c r="Q966" s="34">
        <v>19098</v>
      </c>
      <c r="R966" s="34">
        <v>19098</v>
      </c>
      <c r="S966" s="34">
        <v>19098</v>
      </c>
    </row>
    <row r="967" spans="2:19">
      <c r="B967" s="5">
        <v>2008</v>
      </c>
      <c r="C967" s="33"/>
      <c r="D967" s="33"/>
      <c r="E967" s="34">
        <v>17205</v>
      </c>
      <c r="F967" s="34">
        <v>17205</v>
      </c>
      <c r="G967" s="34">
        <v>17205</v>
      </c>
      <c r="H967" s="34">
        <v>17205</v>
      </c>
      <c r="I967" s="34">
        <v>17205</v>
      </c>
      <c r="J967" s="34">
        <v>17205</v>
      </c>
      <c r="K967" s="34">
        <v>17205</v>
      </c>
      <c r="L967" s="34">
        <v>17205</v>
      </c>
      <c r="M967" s="34">
        <v>17205</v>
      </c>
      <c r="N967" s="34">
        <v>17205</v>
      </c>
      <c r="O967" s="34">
        <v>17205</v>
      </c>
      <c r="P967" s="34">
        <v>17205</v>
      </c>
      <c r="Q967" s="34">
        <v>17205</v>
      </c>
      <c r="R967" s="34">
        <v>17205</v>
      </c>
      <c r="S967" s="34">
        <v>17205</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79513</v>
      </c>
      <c r="D970" s="34">
        <v>79513</v>
      </c>
      <c r="E970" s="34">
        <v>79513</v>
      </c>
      <c r="F970" s="34">
        <v>79513</v>
      </c>
      <c r="G970" s="34">
        <v>79513</v>
      </c>
      <c r="H970" s="34">
        <v>79513</v>
      </c>
      <c r="I970" s="34">
        <v>79513</v>
      </c>
      <c r="J970" s="34">
        <v>79513</v>
      </c>
      <c r="K970" s="34">
        <v>79513</v>
      </c>
      <c r="L970" s="34">
        <v>79513</v>
      </c>
      <c r="M970" s="34">
        <v>79513</v>
      </c>
      <c r="N970" s="34">
        <v>79513</v>
      </c>
      <c r="O970" s="34">
        <v>79513</v>
      </c>
      <c r="P970" s="34">
        <v>79513</v>
      </c>
      <c r="Q970" s="34">
        <v>79513</v>
      </c>
      <c r="R970" s="34">
        <v>79513</v>
      </c>
      <c r="S970" s="34">
        <v>79513</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4369.1956000000009</v>
      </c>
      <c r="D973" s="34">
        <v>4369.2</v>
      </c>
      <c r="E973" s="34">
        <v>4369.2</v>
      </c>
      <c r="F973" s="34">
        <v>4369.2</v>
      </c>
      <c r="G973" s="34">
        <v>4369.2</v>
      </c>
      <c r="H973" s="34">
        <v>4369.2</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83882.195600000006</v>
      </c>
      <c r="D1046" s="7">
        <f>SUM(D968:D1045)</f>
        <v>83882.2</v>
      </c>
      <c r="E1046" s="7">
        <f>SUM(E967:E1045)</f>
        <v>101087.2</v>
      </c>
      <c r="F1046" s="7">
        <f>SUM(F966:F1045)</f>
        <v>120185.2</v>
      </c>
      <c r="G1046" s="7">
        <f>SUM(G965:G1045)</f>
        <v>120185.2</v>
      </c>
      <c r="H1046" s="7">
        <f>SUM(H959:H1045)</f>
        <v>120185.2</v>
      </c>
      <c r="I1046" s="7">
        <f>SUM(I959:I1045)</f>
        <v>115816</v>
      </c>
      <c r="J1046" s="7">
        <f t="shared" ref="J1046" si="17">SUM(J959:J1045)</f>
        <v>136928</v>
      </c>
      <c r="K1046" s="7">
        <f>SUM(K959:K1045)</f>
        <v>136928</v>
      </c>
      <c r="L1046" s="7">
        <f t="shared" ref="L1046" si="18">SUM(L959:L1045)</f>
        <v>136928</v>
      </c>
      <c r="M1046" s="7">
        <f>SUM(M959:M1045)</f>
        <v>136928</v>
      </c>
      <c r="N1046" s="10">
        <f>SUM(N954:N1045)</f>
        <v>136928</v>
      </c>
      <c r="O1046" s="10">
        <f>SUM(O954:O1045)</f>
        <v>157126.15</v>
      </c>
      <c r="P1046" s="10">
        <f>SUM(P954:P1045)</f>
        <v>196943.15</v>
      </c>
      <c r="Q1046" s="10">
        <f>SUM(Q954:Q1045)</f>
        <v>214130.15</v>
      </c>
      <c r="R1046" s="10">
        <f>SUM(R953:R1045)</f>
        <v>214130.15</v>
      </c>
      <c r="S1046" s="10">
        <f>SUM(S953:S1045)</f>
        <v>214130.15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97485.46</v>
      </c>
    </row>
    <row r="1904" spans="1:19">
      <c r="A1904" s="35"/>
      <c r="B1904" s="5">
        <v>2021</v>
      </c>
      <c r="C1904" s="33"/>
      <c r="D1904" s="33"/>
      <c r="E1904" s="33"/>
      <c r="F1904" s="33"/>
      <c r="G1904" s="33"/>
      <c r="H1904" s="33"/>
      <c r="I1904" s="33"/>
      <c r="J1904" s="33"/>
      <c r="K1904" s="33"/>
      <c r="L1904" s="33"/>
      <c r="M1904" s="33"/>
      <c r="N1904" s="33"/>
      <c r="O1904" s="33"/>
      <c r="P1904" s="33"/>
      <c r="Q1904" s="33"/>
      <c r="R1904" s="34">
        <v>58220.34</v>
      </c>
      <c r="S1904" s="34">
        <v>58220.34</v>
      </c>
    </row>
    <row r="1905" spans="1:19">
      <c r="B1905" s="5">
        <v>2020</v>
      </c>
      <c r="C1905" s="33"/>
      <c r="D1905" s="33"/>
      <c r="E1905" s="33"/>
      <c r="F1905" s="33"/>
      <c r="G1905" s="33"/>
      <c r="H1905" s="33"/>
      <c r="I1905" s="33"/>
      <c r="J1905" s="33"/>
      <c r="K1905" s="33"/>
      <c r="L1905" s="33"/>
      <c r="M1905" s="33"/>
      <c r="N1905" s="33"/>
      <c r="O1905" s="33"/>
      <c r="P1905" s="33"/>
      <c r="Q1905" s="34">
        <v>37193</v>
      </c>
      <c r="R1905" s="34">
        <v>37193</v>
      </c>
      <c r="S1905" s="34">
        <v>37193</v>
      </c>
    </row>
    <row r="1906" spans="1:19">
      <c r="A1906" s="37"/>
      <c r="B1906" s="5">
        <v>2019</v>
      </c>
      <c r="C1906" s="33"/>
      <c r="D1906" s="33"/>
      <c r="E1906" s="33"/>
      <c r="F1906" s="33"/>
      <c r="G1906" s="33"/>
      <c r="H1906" s="33"/>
      <c r="I1906" s="33"/>
      <c r="J1906" s="33"/>
      <c r="K1906" s="33"/>
      <c r="L1906" s="33"/>
      <c r="M1906" s="33"/>
      <c r="N1906" s="33"/>
      <c r="O1906" s="33"/>
      <c r="P1906" s="34">
        <v>15751</v>
      </c>
      <c r="Q1906" s="34">
        <v>15751</v>
      </c>
      <c r="R1906" s="34">
        <v>15751</v>
      </c>
      <c r="S1906" s="34">
        <v>15751</v>
      </c>
    </row>
    <row r="1907" spans="1:19">
      <c r="A1907" s="37"/>
      <c r="B1907" s="5">
        <v>2018</v>
      </c>
      <c r="C1907" s="33"/>
      <c r="D1907" s="33"/>
      <c r="E1907" s="33"/>
      <c r="F1907" s="33"/>
      <c r="G1907" s="33"/>
      <c r="H1907" s="33"/>
      <c r="I1907" s="33"/>
      <c r="J1907" s="33"/>
      <c r="K1907" s="33"/>
      <c r="L1907" s="33"/>
      <c r="M1907" s="33"/>
      <c r="N1907" s="33"/>
      <c r="O1907" s="34">
        <v>64780</v>
      </c>
      <c r="P1907" s="34">
        <v>64780</v>
      </c>
      <c r="Q1907" s="34">
        <v>64780</v>
      </c>
      <c r="R1907" s="34">
        <v>64780</v>
      </c>
      <c r="S1907" s="34">
        <v>64780</v>
      </c>
    </row>
    <row r="1908" spans="1:19">
      <c r="A1908" s="37"/>
      <c r="B1908" s="5">
        <v>2017</v>
      </c>
      <c r="C1908" s="33"/>
      <c r="D1908" s="33"/>
      <c r="E1908" s="33"/>
      <c r="F1908" s="33"/>
      <c r="G1908" s="33"/>
      <c r="H1908" s="33"/>
      <c r="I1908" s="33"/>
      <c r="J1908" s="33"/>
      <c r="K1908" s="33"/>
      <c r="L1908" s="33"/>
      <c r="M1908" s="33"/>
      <c r="N1908" s="34">
        <v>71749</v>
      </c>
      <c r="O1908" s="34">
        <v>71749</v>
      </c>
      <c r="P1908" s="34">
        <v>71749</v>
      </c>
      <c r="Q1908" s="34">
        <v>71749</v>
      </c>
      <c r="R1908" s="34">
        <v>71749</v>
      </c>
      <c r="S1908" s="34">
        <v>71749</v>
      </c>
    </row>
    <row r="1909" spans="1:19">
      <c r="B1909" s="5">
        <v>2016</v>
      </c>
      <c r="C1909" s="33"/>
      <c r="D1909" s="33"/>
      <c r="E1909" s="33"/>
      <c r="F1909" s="33"/>
      <c r="G1909" s="33"/>
      <c r="H1909" s="33"/>
      <c r="I1909" s="33"/>
      <c r="J1909" s="33"/>
      <c r="K1909" s="33"/>
      <c r="L1909" s="33"/>
      <c r="M1909" s="34">
        <v>27342</v>
      </c>
      <c r="N1909" s="34">
        <v>27342</v>
      </c>
      <c r="O1909" s="34">
        <v>27342</v>
      </c>
      <c r="P1909" s="34">
        <v>27342</v>
      </c>
      <c r="Q1909" s="34">
        <v>27342</v>
      </c>
      <c r="R1909" s="34">
        <v>27342</v>
      </c>
      <c r="S1909" s="34">
        <v>27342</v>
      </c>
    </row>
    <row r="1910" spans="1:19">
      <c r="B1910" s="5">
        <v>2015</v>
      </c>
      <c r="C1910" s="33"/>
      <c r="D1910" s="33"/>
      <c r="E1910" s="33"/>
      <c r="F1910" s="33"/>
      <c r="G1910" s="33"/>
      <c r="H1910" s="33"/>
      <c r="I1910" s="33"/>
      <c r="J1910" s="33"/>
      <c r="K1910" s="33"/>
      <c r="L1910" s="34">
        <v>49333</v>
      </c>
      <c r="M1910" s="34">
        <v>49333</v>
      </c>
      <c r="N1910" s="34">
        <v>49333</v>
      </c>
      <c r="O1910" s="34">
        <v>49333</v>
      </c>
      <c r="P1910" s="34">
        <v>49333</v>
      </c>
      <c r="Q1910" s="34">
        <v>49333</v>
      </c>
      <c r="R1910" s="34">
        <v>49333</v>
      </c>
      <c r="S1910" s="34">
        <v>49333</v>
      </c>
    </row>
    <row r="1911" spans="1:19">
      <c r="B1911" s="5">
        <v>2014</v>
      </c>
      <c r="C1911" s="33"/>
      <c r="D1911" s="33"/>
      <c r="E1911" s="33"/>
      <c r="F1911" s="33"/>
      <c r="G1911" s="33"/>
      <c r="H1911" s="33"/>
      <c r="I1911" s="33"/>
      <c r="J1911" s="33"/>
      <c r="K1911" s="34">
        <v>3282</v>
      </c>
      <c r="L1911" s="34">
        <v>3282</v>
      </c>
      <c r="M1911" s="34">
        <v>3282</v>
      </c>
      <c r="N1911" s="34">
        <v>3282</v>
      </c>
      <c r="O1911" s="34">
        <v>3282</v>
      </c>
      <c r="P1911" s="34">
        <v>3282</v>
      </c>
      <c r="Q1911" s="34">
        <v>3282</v>
      </c>
      <c r="R1911" s="34">
        <v>3282</v>
      </c>
      <c r="S1911" s="34">
        <v>3282</v>
      </c>
    </row>
    <row r="1912" spans="1:19">
      <c r="B1912" s="5">
        <v>2013</v>
      </c>
      <c r="C1912" s="33"/>
      <c r="D1912" s="33"/>
      <c r="E1912" s="33"/>
      <c r="F1912" s="33"/>
      <c r="G1912" s="33"/>
      <c r="H1912" s="33"/>
      <c r="I1912" s="33"/>
      <c r="J1912" s="34">
        <v>17817</v>
      </c>
      <c r="K1912" s="34">
        <v>17817</v>
      </c>
      <c r="L1912" s="34">
        <v>17817</v>
      </c>
      <c r="M1912" s="34">
        <v>17817</v>
      </c>
      <c r="N1912" s="34">
        <v>17817</v>
      </c>
      <c r="O1912" s="34">
        <v>17817</v>
      </c>
      <c r="P1912" s="34">
        <v>17817</v>
      </c>
      <c r="Q1912" s="34">
        <v>17817</v>
      </c>
      <c r="R1912" s="34">
        <v>17817</v>
      </c>
      <c r="S1912" s="34">
        <v>17817</v>
      </c>
    </row>
    <row r="1913" spans="1:19">
      <c r="B1913" s="5">
        <v>2012</v>
      </c>
      <c r="C1913" s="33"/>
      <c r="D1913" s="33"/>
      <c r="E1913" s="33"/>
      <c r="F1913" s="33"/>
      <c r="G1913" s="33"/>
      <c r="H1913" s="33"/>
      <c r="I1913" s="34">
        <v>13328</v>
      </c>
      <c r="J1913" s="34">
        <v>13328</v>
      </c>
      <c r="K1913" s="34">
        <v>13328</v>
      </c>
      <c r="L1913" s="34">
        <v>13328</v>
      </c>
      <c r="M1913" s="34">
        <v>13328</v>
      </c>
      <c r="N1913" s="34">
        <v>13328</v>
      </c>
      <c r="O1913" s="34">
        <v>13328</v>
      </c>
      <c r="P1913" s="34">
        <v>13328</v>
      </c>
      <c r="Q1913" s="34">
        <v>13328</v>
      </c>
      <c r="R1913" s="34">
        <v>13328</v>
      </c>
      <c r="S1913" s="34">
        <v>13328</v>
      </c>
    </row>
    <row r="1914" spans="1:19">
      <c r="B1914" s="5">
        <v>2011</v>
      </c>
      <c r="C1914" s="33"/>
      <c r="D1914" s="33"/>
      <c r="E1914" s="33"/>
      <c r="F1914" s="33"/>
      <c r="G1914" s="33"/>
      <c r="H1914" s="34">
        <v>46935</v>
      </c>
      <c r="I1914" s="34">
        <v>46935</v>
      </c>
      <c r="J1914" s="34">
        <v>46935</v>
      </c>
      <c r="K1914" s="34">
        <v>46935</v>
      </c>
      <c r="L1914" s="34">
        <v>46935</v>
      </c>
      <c r="M1914" s="34">
        <v>46935</v>
      </c>
      <c r="N1914" s="34">
        <v>46935</v>
      </c>
      <c r="O1914" s="34">
        <v>46935</v>
      </c>
      <c r="P1914" s="34">
        <v>46935</v>
      </c>
      <c r="Q1914" s="34">
        <v>46935</v>
      </c>
      <c r="R1914" s="34">
        <v>46935</v>
      </c>
      <c r="S1914" s="34">
        <v>46935</v>
      </c>
    </row>
    <row r="1915" spans="1:19">
      <c r="B1915" s="5">
        <v>2010</v>
      </c>
      <c r="C1915" s="33"/>
      <c r="D1915" s="33"/>
      <c r="E1915" s="33"/>
      <c r="F1915" s="33"/>
      <c r="G1915" s="34">
        <v>8000</v>
      </c>
      <c r="H1915" s="34">
        <v>8000</v>
      </c>
      <c r="I1915" s="34">
        <v>8000</v>
      </c>
      <c r="J1915" s="34">
        <v>8000</v>
      </c>
      <c r="K1915" s="34">
        <v>8000</v>
      </c>
      <c r="L1915" s="34">
        <v>8000</v>
      </c>
      <c r="M1915" s="34">
        <v>8000</v>
      </c>
      <c r="N1915" s="34">
        <v>8000</v>
      </c>
      <c r="O1915" s="34">
        <v>8000</v>
      </c>
      <c r="P1915" s="34">
        <v>8000</v>
      </c>
      <c r="Q1915" s="34">
        <v>8000</v>
      </c>
      <c r="R1915" s="34">
        <v>8000</v>
      </c>
      <c r="S1915" s="34">
        <v>8000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75449.000000000015</v>
      </c>
      <c r="D1921" s="34">
        <v>75449</v>
      </c>
      <c r="E1921" s="34">
        <v>75449</v>
      </c>
      <c r="F1921" s="34">
        <v>75449</v>
      </c>
      <c r="G1921" s="34">
        <v>75449</v>
      </c>
      <c r="H1921" s="34">
        <v>75449</v>
      </c>
      <c r="I1921" s="34">
        <v>75449</v>
      </c>
      <c r="J1921" s="34">
        <v>75449</v>
      </c>
      <c r="K1921" s="34">
        <v>75449</v>
      </c>
      <c r="L1921" s="34">
        <v>75449</v>
      </c>
      <c r="M1921" s="34">
        <v>75449</v>
      </c>
      <c r="N1921" s="34">
        <v>75449</v>
      </c>
      <c r="O1921" s="34">
        <v>75449</v>
      </c>
      <c r="P1921" s="34">
        <v>75449</v>
      </c>
      <c r="Q1921" s="34">
        <v>75449</v>
      </c>
      <c r="R1921" s="34">
        <v>75449</v>
      </c>
      <c r="S1921" s="34">
        <v>75449</v>
      </c>
    </row>
    <row r="1922" spans="2:19">
      <c r="B1922" s="5">
        <v>2003</v>
      </c>
      <c r="C1922" s="34">
        <v>96618</v>
      </c>
      <c r="D1922" s="34">
        <v>96618</v>
      </c>
      <c r="E1922" s="34">
        <v>96618</v>
      </c>
      <c r="F1922" s="34">
        <v>96618</v>
      </c>
      <c r="G1922" s="34">
        <v>96618</v>
      </c>
      <c r="H1922" s="34">
        <v>96618</v>
      </c>
      <c r="I1922" s="34">
        <v>96618</v>
      </c>
      <c r="J1922" s="34">
        <v>96618</v>
      </c>
      <c r="K1922" s="34">
        <v>96618</v>
      </c>
      <c r="L1922" s="34">
        <v>96618</v>
      </c>
      <c r="M1922" s="34">
        <v>96618</v>
      </c>
      <c r="N1922" s="34">
        <v>96618</v>
      </c>
      <c r="O1922" s="34">
        <v>96618</v>
      </c>
      <c r="P1922" s="34">
        <v>96618</v>
      </c>
      <c r="Q1922" s="34">
        <v>96618</v>
      </c>
      <c r="R1922" s="34">
        <v>96618</v>
      </c>
      <c r="S1922" s="34">
        <v>96618</v>
      </c>
    </row>
    <row r="1923" spans="2:19">
      <c r="B1923" s="5">
        <v>2002</v>
      </c>
      <c r="C1923" s="34">
        <v>457</v>
      </c>
      <c r="D1923" s="34">
        <v>457</v>
      </c>
      <c r="E1923" s="34">
        <v>457</v>
      </c>
      <c r="F1923" s="34">
        <v>457</v>
      </c>
      <c r="G1923" s="34">
        <v>457</v>
      </c>
      <c r="H1923" s="34">
        <v>457</v>
      </c>
      <c r="I1923" s="34">
        <v>457</v>
      </c>
      <c r="J1923" s="34">
        <v>457</v>
      </c>
      <c r="K1923" s="34">
        <v>457</v>
      </c>
      <c r="L1923" s="34">
        <v>457</v>
      </c>
      <c r="M1923" s="34">
        <v>457</v>
      </c>
      <c r="N1923" s="34">
        <v>457</v>
      </c>
      <c r="O1923" s="34">
        <v>457</v>
      </c>
      <c r="P1923" s="34">
        <v>457</v>
      </c>
      <c r="Q1923" s="34">
        <v>457</v>
      </c>
      <c r="R1923" s="34">
        <v>457</v>
      </c>
      <c r="S1923" s="34">
        <v>457</v>
      </c>
    </row>
    <row r="1924" spans="2:19">
      <c r="B1924" s="5">
        <v>2001</v>
      </c>
      <c r="C1924" s="34">
        <v>6966</v>
      </c>
      <c r="D1924" s="34">
        <v>6966</v>
      </c>
      <c r="E1924" s="34">
        <v>6966</v>
      </c>
      <c r="F1924" s="34">
        <v>6966</v>
      </c>
      <c r="G1924" s="34">
        <v>6966</v>
      </c>
      <c r="H1924" s="34">
        <v>6966</v>
      </c>
      <c r="I1924" s="34">
        <v>6966</v>
      </c>
      <c r="J1924" s="34">
        <v>6966</v>
      </c>
      <c r="K1924" s="34">
        <v>6966</v>
      </c>
      <c r="L1924" s="34">
        <v>6966</v>
      </c>
      <c r="M1924" s="34">
        <v>6966</v>
      </c>
      <c r="N1924" s="34">
        <v>6966</v>
      </c>
      <c r="O1924" s="34">
        <v>6966</v>
      </c>
      <c r="P1924" s="34">
        <v>6966</v>
      </c>
      <c r="Q1924" s="34">
        <v>6966</v>
      </c>
      <c r="R1924" s="34">
        <v>6966</v>
      </c>
      <c r="S1924" s="34">
        <v>6966</v>
      </c>
    </row>
    <row r="1925" spans="2:19">
      <c r="B1925" s="5">
        <v>2000</v>
      </c>
      <c r="C1925" s="34">
        <v>317820</v>
      </c>
      <c r="D1925" s="34">
        <v>317820</v>
      </c>
      <c r="E1925" s="34">
        <v>317820</v>
      </c>
      <c r="F1925" s="34">
        <v>317820</v>
      </c>
      <c r="G1925" s="34">
        <v>317820</v>
      </c>
      <c r="H1925" s="34">
        <v>317820</v>
      </c>
      <c r="I1925" s="34">
        <v>317820</v>
      </c>
      <c r="J1925" s="34">
        <v>317820</v>
      </c>
      <c r="K1925" s="34">
        <v>317820</v>
      </c>
      <c r="L1925" s="34">
        <v>317820</v>
      </c>
      <c r="M1925" s="34">
        <v>317820</v>
      </c>
      <c r="N1925" s="34">
        <v>317820</v>
      </c>
      <c r="O1925" s="34">
        <v>317820</v>
      </c>
      <c r="P1925" s="34">
        <v>317820</v>
      </c>
      <c r="Q1925" s="34">
        <v>317820</v>
      </c>
      <c r="R1925" s="34">
        <v>317820</v>
      </c>
      <c r="S1925" s="34">
        <v>317820</v>
      </c>
    </row>
    <row r="1926" spans="2:19">
      <c r="B1926" s="5">
        <v>1999</v>
      </c>
      <c r="C1926" s="34">
        <v>92263</v>
      </c>
      <c r="D1926" s="34">
        <v>92263</v>
      </c>
      <c r="E1926" s="34">
        <v>92263</v>
      </c>
      <c r="F1926" s="34">
        <v>92263</v>
      </c>
      <c r="G1926" s="34">
        <v>92263</v>
      </c>
      <c r="H1926" s="34">
        <v>92263</v>
      </c>
      <c r="I1926" s="34">
        <v>92263</v>
      </c>
      <c r="J1926" s="34">
        <v>92263</v>
      </c>
      <c r="K1926" s="34">
        <v>92263</v>
      </c>
      <c r="L1926" s="34">
        <v>92263</v>
      </c>
      <c r="M1926" s="34">
        <v>92263</v>
      </c>
      <c r="N1926" s="34">
        <v>92263</v>
      </c>
      <c r="O1926" s="34">
        <v>92263</v>
      </c>
      <c r="P1926" s="34">
        <v>92263</v>
      </c>
      <c r="Q1926" s="34">
        <v>92263</v>
      </c>
      <c r="R1926" s="34">
        <v>92263</v>
      </c>
      <c r="S1926" s="34">
        <v>92263</v>
      </c>
    </row>
    <row r="1927" spans="2:19">
      <c r="B1927" s="5">
        <v>1998</v>
      </c>
      <c r="C1927" s="34">
        <v>41342.038929763832</v>
      </c>
      <c r="D1927" s="34">
        <v>41342.04</v>
      </c>
      <c r="E1927" s="34">
        <v>41342.04</v>
      </c>
      <c r="F1927" s="34">
        <v>41342.04</v>
      </c>
      <c r="G1927" s="34">
        <v>41342.04</v>
      </c>
      <c r="H1927" s="34">
        <v>41342.04</v>
      </c>
      <c r="I1927" s="34">
        <v>41342.04</v>
      </c>
      <c r="J1927" s="34">
        <v>41342.04</v>
      </c>
      <c r="K1927" s="34">
        <v>41342.04</v>
      </c>
      <c r="L1927" s="34">
        <v>41342.04</v>
      </c>
      <c r="M1927" s="34">
        <v>41342.04</v>
      </c>
      <c r="N1927" s="34">
        <v>41342.04</v>
      </c>
      <c r="O1927" s="34">
        <v>41342.04</v>
      </c>
      <c r="P1927" s="34">
        <v>41342.04</v>
      </c>
      <c r="Q1927" s="34">
        <v>41342.04</v>
      </c>
      <c r="R1927" s="34">
        <v>41342.04</v>
      </c>
      <c r="S1927" s="34">
        <v>41342.04</v>
      </c>
    </row>
    <row r="1928" spans="2:19">
      <c r="B1928" s="5">
        <v>1997</v>
      </c>
      <c r="C1928" s="34">
        <v>5460.5972911756135</v>
      </c>
      <c r="D1928" s="34">
        <v>5460.6</v>
      </c>
      <c r="E1928" s="34">
        <v>5460.6</v>
      </c>
      <c r="F1928" s="34">
        <v>5460.6</v>
      </c>
      <c r="G1928" s="34">
        <v>5460.6</v>
      </c>
      <c r="H1928" s="34">
        <v>5460.6</v>
      </c>
      <c r="I1928" s="34">
        <v>5460.6</v>
      </c>
      <c r="J1928" s="34">
        <v>5460.6</v>
      </c>
      <c r="K1928" s="34">
        <v>5460.6</v>
      </c>
      <c r="L1928" s="34">
        <v>5460.6</v>
      </c>
      <c r="M1928" s="34">
        <v>5460.6</v>
      </c>
      <c r="N1928" s="34">
        <v>5460.6</v>
      </c>
      <c r="O1928" s="34">
        <v>5460.6</v>
      </c>
      <c r="P1928" s="34">
        <v>5460.6</v>
      </c>
      <c r="Q1928" s="34">
        <v>5460.6</v>
      </c>
      <c r="R1928" s="34">
        <v>5460.6</v>
      </c>
      <c r="S1928" s="34">
        <v>5460.6</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4417.0505616541313</v>
      </c>
      <c r="D1932" s="34">
        <v>4417.05</v>
      </c>
      <c r="E1932" s="34">
        <v>4417.05</v>
      </c>
      <c r="F1932" s="34">
        <v>4417.05</v>
      </c>
      <c r="G1932" s="34">
        <v>4417.05</v>
      </c>
      <c r="H1932" s="34">
        <v>4417.05</v>
      </c>
      <c r="I1932" s="34">
        <v>4417.05</v>
      </c>
      <c r="J1932" s="34">
        <v>4417.05</v>
      </c>
      <c r="K1932" s="34">
        <v>4417.05</v>
      </c>
      <c r="L1932" s="34">
        <v>4417.05</v>
      </c>
      <c r="M1932" s="34">
        <v>4417.05</v>
      </c>
      <c r="N1932" s="34">
        <v>4417.05</v>
      </c>
      <c r="O1932" s="34">
        <v>4417.05</v>
      </c>
      <c r="P1932" s="34">
        <v>4417.05</v>
      </c>
      <c r="Q1932" s="34">
        <v>4417.05</v>
      </c>
      <c r="R1932" s="34">
        <v>4417.05</v>
      </c>
      <c r="S1932" s="34">
        <v>4417.05</v>
      </c>
    </row>
    <row r="1933" spans="2:19">
      <c r="B1933" s="5">
        <v>1992</v>
      </c>
      <c r="C1933" s="34">
        <v>143589.1667476212</v>
      </c>
      <c r="D1933" s="34">
        <v>143589.17000000001</v>
      </c>
      <c r="E1933" s="34">
        <v>143589.17000000001</v>
      </c>
      <c r="F1933" s="34">
        <v>143589.17000000001</v>
      </c>
      <c r="G1933" s="34">
        <v>143589.17000000001</v>
      </c>
      <c r="H1933" s="34">
        <v>143589.17000000001</v>
      </c>
      <c r="I1933" s="34">
        <v>143589.17000000001</v>
      </c>
      <c r="J1933" s="34">
        <v>143589.17000000001</v>
      </c>
      <c r="K1933" s="34">
        <v>143589.17000000001</v>
      </c>
      <c r="L1933" s="34">
        <v>143589.17000000001</v>
      </c>
      <c r="M1933" s="34">
        <v>143589.17000000001</v>
      </c>
      <c r="N1933" s="34">
        <v>143589.17000000001</v>
      </c>
      <c r="O1933" s="34">
        <v>143589.17000000001</v>
      </c>
      <c r="P1933" s="34">
        <v>143589.17000000001</v>
      </c>
      <c r="Q1933" s="34">
        <v>143589.17000000001</v>
      </c>
      <c r="R1933" s="34">
        <v>143589.17000000001</v>
      </c>
      <c r="S1933" s="34">
        <v>143589.17000000001</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73073.324368682355</v>
      </c>
      <c r="D1936" s="34">
        <v>73073.320000000007</v>
      </c>
      <c r="E1936" s="34">
        <v>73073.320000000007</v>
      </c>
      <c r="F1936" s="34">
        <v>73073.320000000007</v>
      </c>
      <c r="G1936" s="34">
        <v>73073.320000000007</v>
      </c>
      <c r="H1936" s="34">
        <v>73073.320000000007</v>
      </c>
      <c r="I1936" s="34">
        <v>73073.320000000007</v>
      </c>
      <c r="J1936" s="34">
        <v>73073.320000000007</v>
      </c>
      <c r="K1936" s="34">
        <v>73073.320000000007</v>
      </c>
      <c r="L1936" s="34">
        <v>73073.320000000007</v>
      </c>
      <c r="M1936" s="34">
        <v>73073.320000000007</v>
      </c>
      <c r="N1936" s="34">
        <v>73073.320000000007</v>
      </c>
      <c r="O1936" s="34">
        <v>73073.320000000007</v>
      </c>
      <c r="P1936" s="34">
        <v>73073.320000000007</v>
      </c>
      <c r="Q1936" s="34">
        <v>73073.320000000007</v>
      </c>
      <c r="R1936" s="34">
        <v>73073.320000000007</v>
      </c>
      <c r="S1936" s="34">
        <v>73073.320000000007</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79547.813460270074</v>
      </c>
      <c r="D1952" s="34">
        <v>79547.81</v>
      </c>
      <c r="E1952" s="34">
        <v>79547.81</v>
      </c>
      <c r="F1952" s="34">
        <v>79547.81</v>
      </c>
      <c r="G1952" s="34">
        <v>79547.81</v>
      </c>
      <c r="H1952" s="34">
        <v>79547.81</v>
      </c>
      <c r="I1952" s="34">
        <v>79547.81</v>
      </c>
      <c r="J1952" s="34">
        <v>79547.81</v>
      </c>
      <c r="K1952" s="34">
        <v>79547.81</v>
      </c>
      <c r="L1952" s="34">
        <v>79547.81</v>
      </c>
      <c r="M1952" s="34">
        <v>79547.81</v>
      </c>
      <c r="N1952" s="34">
        <v>79547.81</v>
      </c>
      <c r="O1952" s="34">
        <v>79547.81</v>
      </c>
      <c r="P1952" s="34">
        <v>79547.81</v>
      </c>
      <c r="Q1952" s="34">
        <v>79547.81</v>
      </c>
      <c r="R1952" s="34">
        <v>79547.81</v>
      </c>
      <c r="S1952" s="34">
        <v>79547.81</v>
      </c>
    </row>
    <row r="1953" spans="2:19">
      <c r="B1953" s="5">
        <v>1972</v>
      </c>
      <c r="C1953" s="34">
        <v>13852.430937249148</v>
      </c>
      <c r="D1953" s="34">
        <v>13852.43</v>
      </c>
      <c r="E1953" s="34">
        <v>13852.43</v>
      </c>
      <c r="F1953" s="34">
        <v>13852.43</v>
      </c>
      <c r="G1953" s="34">
        <v>13852.43</v>
      </c>
      <c r="H1953" s="34">
        <v>13852.43</v>
      </c>
      <c r="I1953" s="34">
        <v>13852.43</v>
      </c>
      <c r="J1953" s="34">
        <v>13852.43</v>
      </c>
      <c r="K1953" s="34">
        <v>13852.43</v>
      </c>
      <c r="L1953" s="34">
        <v>13852.43</v>
      </c>
      <c r="M1953" s="34">
        <v>13852.43</v>
      </c>
      <c r="N1953" s="34">
        <v>13852.43</v>
      </c>
      <c r="O1953" s="34">
        <v>13852.43</v>
      </c>
      <c r="P1953" s="34">
        <v>13852.43</v>
      </c>
      <c r="Q1953" s="34">
        <v>13852.43</v>
      </c>
      <c r="R1953" s="34">
        <v>13852.43</v>
      </c>
      <c r="S1953" s="34">
        <v>13852.43</v>
      </c>
    </row>
    <row r="1954" spans="2:19">
      <c r="B1954" s="5">
        <v>1971</v>
      </c>
      <c r="C1954" s="34">
        <v>11818.511833850593</v>
      </c>
      <c r="D1954" s="34">
        <v>11818.51</v>
      </c>
      <c r="E1954" s="34">
        <v>11818.51</v>
      </c>
      <c r="F1954" s="34">
        <v>11818.51</v>
      </c>
      <c r="G1954" s="34">
        <v>11818.51</v>
      </c>
      <c r="H1954" s="34">
        <v>11818.51</v>
      </c>
      <c r="I1954" s="34">
        <v>11818.51</v>
      </c>
      <c r="J1954" s="34">
        <v>11818.51</v>
      </c>
      <c r="K1954" s="34">
        <v>11818.51</v>
      </c>
      <c r="L1954" s="34">
        <v>11818.51</v>
      </c>
      <c r="M1954" s="34">
        <v>11818.51</v>
      </c>
      <c r="N1954" s="34">
        <v>11818.51</v>
      </c>
      <c r="O1954" s="34">
        <v>11818.51</v>
      </c>
      <c r="P1954" s="34">
        <v>11818.51</v>
      </c>
      <c r="Q1954" s="34">
        <v>11818.51</v>
      </c>
      <c r="R1954" s="34">
        <v>11818.51</v>
      </c>
      <c r="S1954" s="34">
        <v>11818.51</v>
      </c>
    </row>
    <row r="1955" spans="2:19">
      <c r="B1955" s="5">
        <v>1970</v>
      </c>
      <c r="C1955" s="34">
        <v>7904.0611914123419</v>
      </c>
      <c r="D1955" s="34">
        <v>7904.06</v>
      </c>
      <c r="E1955" s="34">
        <v>7904.06</v>
      </c>
      <c r="F1955" s="34">
        <v>7904.06</v>
      </c>
      <c r="G1955" s="34">
        <v>7904.06</v>
      </c>
      <c r="H1955" s="34">
        <v>7904.06</v>
      </c>
      <c r="I1955" s="34">
        <v>7904.06</v>
      </c>
      <c r="J1955" s="34">
        <v>7904.06</v>
      </c>
      <c r="K1955" s="34">
        <v>7904.06</v>
      </c>
      <c r="L1955" s="34">
        <v>7904.06</v>
      </c>
      <c r="M1955" s="34">
        <v>7904.06</v>
      </c>
      <c r="N1955" s="34">
        <v>7904.06</v>
      </c>
      <c r="O1955" s="34">
        <v>7904.06</v>
      </c>
      <c r="P1955" s="34">
        <v>7904.06</v>
      </c>
      <c r="Q1955" s="34">
        <v>7904.06</v>
      </c>
      <c r="R1955" s="34">
        <v>7904.06</v>
      </c>
      <c r="S1955" s="34">
        <v>7904.06</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10080.119437783447</v>
      </c>
      <c r="D1957" s="34">
        <v>10080.120000000001</v>
      </c>
      <c r="E1957" s="34">
        <v>10080.120000000001</v>
      </c>
      <c r="F1957" s="34">
        <v>10080.120000000001</v>
      </c>
      <c r="G1957" s="34">
        <v>10080.120000000001</v>
      </c>
      <c r="H1957" s="34">
        <v>10080.120000000001</v>
      </c>
      <c r="I1957" s="34">
        <v>10080.120000000001</v>
      </c>
      <c r="J1957" s="34">
        <v>10080.120000000001</v>
      </c>
      <c r="K1957" s="34">
        <v>10080.120000000001</v>
      </c>
      <c r="L1957" s="34">
        <v>10080.120000000001</v>
      </c>
      <c r="M1957" s="34">
        <v>10080.120000000001</v>
      </c>
      <c r="N1957" s="34">
        <v>10080.120000000001</v>
      </c>
      <c r="O1957" s="34">
        <v>10080.120000000001</v>
      </c>
      <c r="P1957" s="34">
        <v>10080.120000000001</v>
      </c>
      <c r="Q1957" s="34">
        <v>10080.120000000001</v>
      </c>
      <c r="R1957" s="34">
        <v>10080.120000000001</v>
      </c>
      <c r="S1957" s="34">
        <v>10080.120000000001</v>
      </c>
    </row>
    <row r="1958" spans="2:19">
      <c r="B1958" s="5">
        <v>1967</v>
      </c>
      <c r="C1958" s="34">
        <v>24180.015645531566</v>
      </c>
      <c r="D1958" s="34">
        <v>24180.02</v>
      </c>
      <c r="E1958" s="34">
        <v>24180.02</v>
      </c>
      <c r="F1958" s="34">
        <v>24180.02</v>
      </c>
      <c r="G1958" s="34">
        <v>24180.02</v>
      </c>
      <c r="H1958" s="34">
        <v>24180.02</v>
      </c>
      <c r="I1958" s="34">
        <v>24180.02</v>
      </c>
      <c r="J1958" s="34">
        <v>24180.02</v>
      </c>
      <c r="K1958" s="34">
        <v>24180.02</v>
      </c>
      <c r="L1958" s="34">
        <v>24180.02</v>
      </c>
      <c r="M1958" s="34">
        <v>24180.02</v>
      </c>
      <c r="N1958" s="34">
        <v>24180.02</v>
      </c>
      <c r="O1958" s="34">
        <v>24180.02</v>
      </c>
      <c r="P1958" s="34">
        <v>24180.02</v>
      </c>
      <c r="Q1958" s="34">
        <v>24180.02</v>
      </c>
      <c r="R1958" s="34">
        <v>24180.02</v>
      </c>
      <c r="S1958" s="34">
        <v>24180.02</v>
      </c>
    </row>
    <row r="1959" spans="2:19">
      <c r="B1959" s="5">
        <v>1966</v>
      </c>
      <c r="C1959" s="34">
        <v>13630.530260809986</v>
      </c>
      <c r="D1959" s="34">
        <v>13630.53</v>
      </c>
      <c r="E1959" s="34">
        <v>13630.53</v>
      </c>
      <c r="F1959" s="34">
        <v>13630.53</v>
      </c>
      <c r="G1959" s="34">
        <v>13630.53</v>
      </c>
      <c r="H1959" s="34">
        <v>13630.53</v>
      </c>
      <c r="I1959" s="34">
        <v>13630.53</v>
      </c>
      <c r="J1959" s="34">
        <v>13630.53</v>
      </c>
      <c r="K1959" s="34">
        <v>13630.53</v>
      </c>
      <c r="L1959" s="34">
        <v>13630.53</v>
      </c>
      <c r="M1959" s="34">
        <v>13630.53</v>
      </c>
      <c r="N1959" s="34">
        <v>13630.53</v>
      </c>
      <c r="O1959" s="34">
        <v>13630.53</v>
      </c>
      <c r="P1959" s="34">
        <v>13630.53</v>
      </c>
      <c r="Q1959" s="34">
        <v>13630.53</v>
      </c>
      <c r="R1959" s="34">
        <v>13630.53</v>
      </c>
      <c r="S1959" s="34">
        <v>13630.53</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7020.5488207052758</v>
      </c>
      <c r="D1967" s="34">
        <v>7020.55</v>
      </c>
      <c r="E1967" s="34">
        <v>7020.55</v>
      </c>
      <c r="F1967" s="34">
        <v>7020.55</v>
      </c>
      <c r="G1967" s="34">
        <v>7020.55</v>
      </c>
      <c r="H1967" s="34">
        <v>7020.55</v>
      </c>
      <c r="I1967" s="34">
        <v>7020.55</v>
      </c>
      <c r="J1967" s="34">
        <v>7020.55</v>
      </c>
      <c r="K1967" s="34">
        <v>7020.55</v>
      </c>
      <c r="L1967" s="34">
        <v>7020.55</v>
      </c>
      <c r="M1967" s="34">
        <v>7020.55</v>
      </c>
      <c r="N1967" s="34">
        <v>7020.55</v>
      </c>
      <c r="O1967" s="34">
        <v>7020.55</v>
      </c>
      <c r="P1967" s="34">
        <v>7020.55</v>
      </c>
      <c r="Q1967" s="34">
        <v>7020.55</v>
      </c>
      <c r="R1967" s="34">
        <v>7020.55</v>
      </c>
      <c r="S1967" s="34">
        <v>7020.55</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2668.9436198442604</v>
      </c>
      <c r="D1972" s="34">
        <v>2668.94</v>
      </c>
      <c r="E1972" s="34">
        <v>2668.94</v>
      </c>
      <c r="F1972" s="34">
        <v>2668.94</v>
      </c>
      <c r="G1972" s="34">
        <v>2668.94</v>
      </c>
      <c r="H1972" s="34">
        <v>2668.94</v>
      </c>
      <c r="I1972" s="34">
        <v>2668.94</v>
      </c>
      <c r="J1972" s="34">
        <v>2668.94</v>
      </c>
      <c r="K1972" s="34">
        <v>2668.94</v>
      </c>
      <c r="L1972" s="34">
        <v>2668.94</v>
      </c>
      <c r="M1972" s="34">
        <v>2668.94</v>
      </c>
      <c r="N1972" s="34">
        <v>2668.94</v>
      </c>
      <c r="O1972" s="34">
        <v>2668.94</v>
      </c>
      <c r="P1972" s="34">
        <v>2668.94</v>
      </c>
      <c r="Q1972" s="34">
        <v>2668.94</v>
      </c>
      <c r="R1972" s="34">
        <v>2668.94</v>
      </c>
      <c r="S1972" s="34">
        <v>2668.94</v>
      </c>
    </row>
    <row r="1973" spans="2:19">
      <c r="B1973" s="5">
        <v>1952</v>
      </c>
      <c r="C1973" s="34">
        <v>12072.623898805114</v>
      </c>
      <c r="D1973" s="34">
        <v>12072.62</v>
      </c>
      <c r="E1973" s="34">
        <v>12072.62</v>
      </c>
      <c r="F1973" s="34">
        <v>12072.62</v>
      </c>
      <c r="G1973" s="34">
        <v>12072.62</v>
      </c>
      <c r="H1973" s="34">
        <v>12072.62</v>
      </c>
      <c r="I1973" s="34">
        <v>12072.62</v>
      </c>
      <c r="J1973" s="34">
        <v>12072.62</v>
      </c>
      <c r="K1973" s="34">
        <v>12072.62</v>
      </c>
      <c r="L1973" s="34">
        <v>12072.62</v>
      </c>
      <c r="M1973" s="34">
        <v>12072.62</v>
      </c>
      <c r="N1973" s="34">
        <v>12072.62</v>
      </c>
      <c r="O1973" s="34">
        <v>12072.62</v>
      </c>
      <c r="P1973" s="34">
        <v>12072.62</v>
      </c>
      <c r="Q1973" s="34">
        <v>12072.62</v>
      </c>
      <c r="R1973" s="34">
        <v>12072.62</v>
      </c>
      <c r="S1973" s="34">
        <v>12072.62</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1040230.7770051591</v>
      </c>
      <c r="D1996" s="7">
        <f>SUM(D1918:D1995)</f>
        <v>1040230.7700000004</v>
      </c>
      <c r="E1996" s="7">
        <f>SUM(E1917:E1995)</f>
        <v>1040230.7700000004</v>
      </c>
      <c r="F1996" s="7">
        <f>SUM(F1916:F1995)</f>
        <v>1040230.7700000004</v>
      </c>
      <c r="G1996" s="7">
        <f>SUM(G1915:G1995)</f>
        <v>1048230.7700000004</v>
      </c>
      <c r="H1996" s="7">
        <f>SUM(H1909:H1995)</f>
        <v>1095165.7700000005</v>
      </c>
      <c r="I1996" s="7">
        <f>SUM(I1909:I1995)</f>
        <v>1108493.7700000005</v>
      </c>
      <c r="J1996" s="7">
        <f t="shared" ref="J1996" si="37">SUM(J1909:J1995)</f>
        <v>1126310.7700000005</v>
      </c>
      <c r="K1996" s="7">
        <f>SUM(K1909:K1995)</f>
        <v>1129592.7700000005</v>
      </c>
      <c r="L1996" s="7">
        <f t="shared" ref="L1996" si="38">SUM(L1909:L1995)</f>
        <v>1178925.7700000005</v>
      </c>
      <c r="M1996" s="7">
        <f>SUM(M1909:M1995)</f>
        <v>1206267.7700000005</v>
      </c>
      <c r="N1996" s="10">
        <f>SUM(N1904:N1995)</f>
        <v>1278016.7700000005</v>
      </c>
      <c r="O1996" s="10">
        <f>SUM(O1904:O1995)</f>
        <v>1342796.7700000005</v>
      </c>
      <c r="P1996" s="10">
        <f>SUM(P1904:P1995)</f>
        <v>1358547.7700000005</v>
      </c>
      <c r="Q1996" s="10">
        <f>SUM(Q1904:Q1995)</f>
        <v>1395740.7700000005</v>
      </c>
      <c r="R1996" s="10">
        <f>SUM(R1903:R1995)</f>
        <v>1453961.1100000003</v>
      </c>
      <c r="S1996" s="10">
        <f>SUM(S1903:S1995)</f>
        <v>1551446.5700000005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26376.720000000001</v>
      </c>
    </row>
    <row r="1999" spans="1:19">
      <c r="A1999" s="35"/>
      <c r="B1999" s="5">
        <v>2021</v>
      </c>
      <c r="C1999" s="33"/>
      <c r="D1999" s="33"/>
      <c r="E1999" s="33"/>
      <c r="F1999" s="33"/>
      <c r="G1999" s="33"/>
      <c r="H1999" s="33"/>
      <c r="I1999" s="33"/>
      <c r="J1999" s="33"/>
      <c r="K1999" s="33"/>
      <c r="L1999" s="33"/>
      <c r="M1999" s="33"/>
      <c r="N1999" s="33"/>
      <c r="O1999" s="33"/>
      <c r="P1999" s="33"/>
      <c r="Q1999" s="33"/>
      <c r="R1999" s="34">
        <v>160052.56</v>
      </c>
      <c r="S1999" s="34">
        <v>160052.56</v>
      </c>
    </row>
    <row r="2000" spans="1:19">
      <c r="B2000" s="5">
        <v>2020</v>
      </c>
      <c r="C2000" s="33"/>
      <c r="D2000" s="33"/>
      <c r="E2000" s="33"/>
      <c r="F2000" s="33"/>
      <c r="G2000" s="33"/>
      <c r="H2000" s="33"/>
      <c r="I2000" s="33"/>
      <c r="J2000" s="33"/>
      <c r="K2000" s="33"/>
      <c r="L2000" s="33"/>
      <c r="M2000" s="33"/>
      <c r="N2000" s="33"/>
      <c r="O2000" s="33"/>
      <c r="P2000" s="33"/>
      <c r="Q2000" s="34">
        <v>123407</v>
      </c>
      <c r="R2000" s="34">
        <v>123407</v>
      </c>
      <c r="S2000" s="34">
        <v>123407</v>
      </c>
    </row>
    <row r="2001" spans="1:19">
      <c r="A2001" s="37"/>
      <c r="B2001" s="5">
        <v>2019</v>
      </c>
      <c r="C2001" s="33"/>
      <c r="D2001" s="33"/>
      <c r="E2001" s="33"/>
      <c r="F2001" s="33"/>
      <c r="G2001" s="33"/>
      <c r="H2001" s="33"/>
      <c r="I2001" s="33"/>
      <c r="J2001" s="33"/>
      <c r="K2001" s="33"/>
      <c r="L2001" s="33"/>
      <c r="M2001" s="33"/>
      <c r="N2001" s="33"/>
      <c r="O2001" s="33"/>
      <c r="P2001" s="34">
        <v>21966</v>
      </c>
      <c r="Q2001" s="34">
        <v>21966</v>
      </c>
      <c r="R2001" s="34">
        <v>21966</v>
      </c>
      <c r="S2001" s="34">
        <v>21966</v>
      </c>
    </row>
    <row r="2002" spans="1:19">
      <c r="A2002" s="37"/>
      <c r="B2002" s="5">
        <v>2018</v>
      </c>
      <c r="C2002" s="33"/>
      <c r="D2002" s="33"/>
      <c r="E2002" s="33"/>
      <c r="F2002" s="33"/>
      <c r="G2002" s="33"/>
      <c r="H2002" s="33"/>
      <c r="I2002" s="33"/>
      <c r="J2002" s="33"/>
      <c r="K2002" s="33"/>
      <c r="L2002" s="33"/>
      <c r="M2002" s="33"/>
      <c r="N2002" s="33"/>
      <c r="O2002" s="34">
        <v>16009</v>
      </c>
      <c r="P2002" s="34">
        <v>16009</v>
      </c>
      <c r="Q2002" s="34">
        <v>16009</v>
      </c>
      <c r="R2002" s="34">
        <v>16009</v>
      </c>
      <c r="S2002" s="34">
        <v>16009</v>
      </c>
    </row>
    <row r="2003" spans="1:19">
      <c r="A2003" s="37"/>
      <c r="B2003" s="5">
        <v>2017</v>
      </c>
      <c r="C2003" s="33"/>
      <c r="D2003" s="33"/>
      <c r="E2003" s="33"/>
      <c r="F2003" s="33"/>
      <c r="G2003" s="33"/>
      <c r="H2003" s="33"/>
      <c r="I2003" s="33"/>
      <c r="J2003" s="33"/>
      <c r="K2003" s="33"/>
      <c r="L2003" s="33"/>
      <c r="M2003" s="33"/>
      <c r="N2003" s="34">
        <v>79223</v>
      </c>
      <c r="O2003" s="34">
        <v>79223</v>
      </c>
      <c r="P2003" s="34">
        <v>79223</v>
      </c>
      <c r="Q2003" s="34">
        <v>79223</v>
      </c>
      <c r="R2003" s="34">
        <v>79223</v>
      </c>
      <c r="S2003" s="34">
        <v>79223</v>
      </c>
    </row>
    <row r="2004" spans="1:19">
      <c r="B2004" s="5">
        <v>2016</v>
      </c>
      <c r="C2004" s="33"/>
      <c r="D2004" s="33"/>
      <c r="E2004" s="33"/>
      <c r="F2004" s="33"/>
      <c r="G2004" s="33"/>
      <c r="H2004" s="33"/>
      <c r="I2004" s="33"/>
      <c r="J2004" s="33"/>
      <c r="K2004" s="33"/>
      <c r="L2004" s="33"/>
      <c r="M2004" s="34">
        <v>37129</v>
      </c>
      <c r="N2004" s="34">
        <v>37129</v>
      </c>
      <c r="O2004" s="34">
        <v>37129</v>
      </c>
      <c r="P2004" s="34">
        <v>37129</v>
      </c>
      <c r="Q2004" s="34">
        <v>37129</v>
      </c>
      <c r="R2004" s="34">
        <v>37129</v>
      </c>
      <c r="S2004" s="34">
        <v>37129</v>
      </c>
    </row>
    <row r="2005" spans="1:19">
      <c r="B2005" s="5">
        <v>2015</v>
      </c>
      <c r="C2005" s="33"/>
      <c r="D2005" s="33"/>
      <c r="E2005" s="33"/>
      <c r="F2005" s="33"/>
      <c r="G2005" s="33"/>
      <c r="H2005" s="33"/>
      <c r="I2005" s="33"/>
      <c r="J2005" s="33"/>
      <c r="K2005" s="33"/>
      <c r="L2005" s="34">
        <v>45639</v>
      </c>
      <c r="M2005" s="34">
        <v>45639</v>
      </c>
      <c r="N2005" s="34">
        <v>45639</v>
      </c>
      <c r="O2005" s="34">
        <v>45639</v>
      </c>
      <c r="P2005" s="34">
        <v>45639</v>
      </c>
      <c r="Q2005" s="34">
        <v>45639</v>
      </c>
      <c r="R2005" s="34">
        <v>45639</v>
      </c>
      <c r="S2005" s="34">
        <v>45639</v>
      </c>
    </row>
    <row r="2006" spans="1:19">
      <c r="B2006" s="5">
        <v>2014</v>
      </c>
      <c r="C2006" s="33"/>
      <c r="D2006" s="33"/>
      <c r="E2006" s="33"/>
      <c r="F2006" s="33"/>
      <c r="G2006" s="33"/>
      <c r="H2006" s="33"/>
      <c r="I2006" s="33"/>
      <c r="J2006" s="33"/>
      <c r="K2006" s="34">
        <v>2943</v>
      </c>
      <c r="L2006" s="34">
        <v>2943</v>
      </c>
      <c r="M2006" s="34">
        <v>2943</v>
      </c>
      <c r="N2006" s="34">
        <v>2943</v>
      </c>
      <c r="O2006" s="34">
        <v>2943</v>
      </c>
      <c r="P2006" s="34">
        <v>2943</v>
      </c>
      <c r="Q2006" s="34">
        <v>2943</v>
      </c>
      <c r="R2006" s="34">
        <v>2943</v>
      </c>
      <c r="S2006" s="34">
        <v>2943</v>
      </c>
    </row>
    <row r="2007" spans="1:19">
      <c r="B2007" s="5">
        <v>2013</v>
      </c>
      <c r="C2007" s="33"/>
      <c r="D2007" s="33"/>
      <c r="E2007" s="33"/>
      <c r="F2007" s="33"/>
      <c r="G2007" s="33"/>
      <c r="H2007" s="33"/>
      <c r="I2007" s="33"/>
      <c r="J2007" s="34">
        <v>63726</v>
      </c>
      <c r="K2007" s="34">
        <v>63726</v>
      </c>
      <c r="L2007" s="34">
        <v>63726</v>
      </c>
      <c r="M2007" s="34">
        <v>63726</v>
      </c>
      <c r="N2007" s="34">
        <v>63726</v>
      </c>
      <c r="O2007" s="34">
        <v>63726</v>
      </c>
      <c r="P2007" s="34">
        <v>63726</v>
      </c>
      <c r="Q2007" s="34">
        <v>63726</v>
      </c>
      <c r="R2007" s="34">
        <v>63726</v>
      </c>
      <c r="S2007" s="34">
        <v>63726</v>
      </c>
    </row>
    <row r="2008" spans="1:19">
      <c r="B2008" s="5">
        <v>2012</v>
      </c>
      <c r="C2008" s="33"/>
      <c r="D2008" s="33"/>
      <c r="E2008" s="33"/>
      <c r="F2008" s="33"/>
      <c r="G2008" s="33"/>
      <c r="H2008" s="33"/>
      <c r="I2008" s="34">
        <v>27069</v>
      </c>
      <c r="J2008" s="34">
        <v>27069</v>
      </c>
      <c r="K2008" s="34">
        <v>27069</v>
      </c>
      <c r="L2008" s="34">
        <v>27069</v>
      </c>
      <c r="M2008" s="34">
        <v>27069</v>
      </c>
      <c r="N2008" s="34">
        <v>27069</v>
      </c>
      <c r="O2008" s="34">
        <v>27069</v>
      </c>
      <c r="P2008" s="34">
        <v>27069</v>
      </c>
      <c r="Q2008" s="34">
        <v>27069</v>
      </c>
      <c r="R2008" s="34">
        <v>27069</v>
      </c>
      <c r="S2008" s="34">
        <v>27069</v>
      </c>
    </row>
    <row r="2009" spans="1:19">
      <c r="B2009" s="5">
        <v>2011</v>
      </c>
      <c r="C2009" s="33"/>
      <c r="D2009" s="33"/>
      <c r="E2009" s="33"/>
      <c r="F2009" s="33"/>
      <c r="G2009" s="33"/>
      <c r="H2009" s="34">
        <v>190702</v>
      </c>
      <c r="I2009" s="34">
        <v>190702</v>
      </c>
      <c r="J2009" s="34">
        <v>190702</v>
      </c>
      <c r="K2009" s="34">
        <v>190702</v>
      </c>
      <c r="L2009" s="34">
        <v>190702</v>
      </c>
      <c r="M2009" s="34">
        <v>190702</v>
      </c>
      <c r="N2009" s="34">
        <v>190702</v>
      </c>
      <c r="O2009" s="34">
        <v>190702</v>
      </c>
      <c r="P2009" s="34">
        <v>190702</v>
      </c>
      <c r="Q2009" s="34">
        <v>190702</v>
      </c>
      <c r="R2009" s="34">
        <v>190702</v>
      </c>
      <c r="S2009" s="34">
        <v>190702</v>
      </c>
    </row>
    <row r="2010" spans="1:19">
      <c r="B2010" s="5">
        <v>2010</v>
      </c>
      <c r="C2010" s="33"/>
      <c r="D2010" s="33"/>
      <c r="E2010" s="33"/>
      <c r="F2010" s="33"/>
      <c r="G2010" s="34">
        <v>19989</v>
      </c>
      <c r="H2010" s="34">
        <v>19989</v>
      </c>
      <c r="I2010" s="34">
        <v>19989</v>
      </c>
      <c r="J2010" s="34">
        <v>19989</v>
      </c>
      <c r="K2010" s="34">
        <v>19989</v>
      </c>
      <c r="L2010" s="34">
        <v>19989</v>
      </c>
      <c r="M2010" s="34">
        <v>19989</v>
      </c>
      <c r="N2010" s="34">
        <v>19989</v>
      </c>
      <c r="O2010" s="34">
        <v>19989</v>
      </c>
      <c r="P2010" s="34">
        <v>19989</v>
      </c>
      <c r="Q2010" s="34">
        <v>19989</v>
      </c>
      <c r="R2010" s="34">
        <v>19989</v>
      </c>
      <c r="S2010" s="34">
        <v>19989</v>
      </c>
    </row>
    <row r="2011" spans="1:19">
      <c r="B2011" s="5">
        <v>2009</v>
      </c>
      <c r="C2011" s="33"/>
      <c r="D2011" s="33"/>
      <c r="E2011" s="33"/>
      <c r="F2011" s="34">
        <v>15238</v>
      </c>
      <c r="G2011" s="34">
        <v>15238</v>
      </c>
      <c r="H2011" s="34">
        <v>15238</v>
      </c>
      <c r="I2011" s="34">
        <v>15238</v>
      </c>
      <c r="J2011" s="34">
        <v>15238</v>
      </c>
      <c r="K2011" s="34">
        <v>15238</v>
      </c>
      <c r="L2011" s="34">
        <v>15238</v>
      </c>
      <c r="M2011" s="34">
        <v>15238</v>
      </c>
      <c r="N2011" s="34">
        <v>15238</v>
      </c>
      <c r="O2011" s="34">
        <v>15238</v>
      </c>
      <c r="P2011" s="34">
        <v>15238</v>
      </c>
      <c r="Q2011" s="34">
        <v>15238</v>
      </c>
      <c r="R2011" s="34">
        <v>15238</v>
      </c>
      <c r="S2011" s="34">
        <v>15238</v>
      </c>
    </row>
    <row r="2012" spans="1:19">
      <c r="B2012" s="5">
        <v>2008</v>
      </c>
      <c r="C2012" s="33"/>
      <c r="D2012" s="33"/>
      <c r="E2012" s="34">
        <v>2476</v>
      </c>
      <c r="F2012" s="34">
        <v>2476</v>
      </c>
      <c r="G2012" s="34">
        <v>2476</v>
      </c>
      <c r="H2012" s="34">
        <v>2476</v>
      </c>
      <c r="I2012" s="34">
        <v>2476</v>
      </c>
      <c r="J2012" s="34">
        <v>2476</v>
      </c>
      <c r="K2012" s="34">
        <v>2476</v>
      </c>
      <c r="L2012" s="34">
        <v>2476</v>
      </c>
      <c r="M2012" s="34">
        <v>2476</v>
      </c>
      <c r="N2012" s="34">
        <v>2476</v>
      </c>
      <c r="O2012" s="34">
        <v>2476</v>
      </c>
      <c r="P2012" s="34">
        <v>2476</v>
      </c>
      <c r="Q2012" s="34">
        <v>2476</v>
      </c>
      <c r="R2012" s="34">
        <v>2476</v>
      </c>
      <c r="S2012" s="34">
        <v>2476</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5523</v>
      </c>
      <c r="D2014" s="34">
        <v>5523</v>
      </c>
      <c r="E2014" s="34">
        <v>5523</v>
      </c>
      <c r="F2014" s="34">
        <v>5523</v>
      </c>
      <c r="G2014" s="34">
        <v>5523</v>
      </c>
      <c r="H2014" s="34">
        <v>5523</v>
      </c>
      <c r="I2014" s="34">
        <v>5523</v>
      </c>
      <c r="J2014" s="34">
        <v>5523</v>
      </c>
      <c r="K2014" s="34">
        <v>5523</v>
      </c>
      <c r="L2014" s="34">
        <v>5523</v>
      </c>
      <c r="M2014" s="34">
        <v>5523</v>
      </c>
      <c r="N2014" s="34">
        <v>5523</v>
      </c>
      <c r="O2014" s="34">
        <v>5523</v>
      </c>
      <c r="P2014" s="34">
        <v>5523</v>
      </c>
      <c r="Q2014" s="34">
        <v>5523</v>
      </c>
      <c r="R2014" s="34">
        <v>5523</v>
      </c>
      <c r="S2014" s="34">
        <v>5523</v>
      </c>
    </row>
    <row r="2015" spans="1:19">
      <c r="B2015" s="5">
        <v>2005</v>
      </c>
      <c r="C2015" s="34">
        <v>13524</v>
      </c>
      <c r="D2015" s="34">
        <v>13524</v>
      </c>
      <c r="E2015" s="34">
        <v>13524</v>
      </c>
      <c r="F2015" s="34">
        <v>13524</v>
      </c>
      <c r="G2015" s="34">
        <v>13524</v>
      </c>
      <c r="H2015" s="34">
        <v>13524</v>
      </c>
      <c r="I2015" s="34">
        <v>13524</v>
      </c>
      <c r="J2015" s="34">
        <v>13524</v>
      </c>
      <c r="K2015" s="34">
        <v>13524</v>
      </c>
      <c r="L2015" s="34">
        <v>13524</v>
      </c>
      <c r="M2015" s="34">
        <v>13524</v>
      </c>
      <c r="N2015" s="34">
        <v>13524</v>
      </c>
      <c r="O2015" s="34">
        <v>13524</v>
      </c>
      <c r="P2015" s="34">
        <v>13524</v>
      </c>
      <c r="Q2015" s="34">
        <v>13524</v>
      </c>
      <c r="R2015" s="34">
        <v>13524</v>
      </c>
      <c r="S2015" s="34">
        <v>13524</v>
      </c>
    </row>
    <row r="2016" spans="1:19">
      <c r="B2016" s="5">
        <v>2004</v>
      </c>
      <c r="C2016" s="34">
        <v>8197.42</v>
      </c>
      <c r="D2016" s="34">
        <v>8197.42</v>
      </c>
      <c r="E2016" s="34">
        <v>8197.42</v>
      </c>
      <c r="F2016" s="34">
        <v>8197.42</v>
      </c>
      <c r="G2016" s="34">
        <v>8197.42</v>
      </c>
      <c r="H2016" s="34">
        <v>8197.42</v>
      </c>
      <c r="I2016" s="34">
        <v>8197.42</v>
      </c>
      <c r="J2016" s="34">
        <v>8197.42</v>
      </c>
      <c r="K2016" s="34">
        <v>8197.42</v>
      </c>
      <c r="L2016" s="34">
        <v>8197.42</v>
      </c>
      <c r="M2016" s="34">
        <v>8197.42</v>
      </c>
      <c r="N2016" s="34">
        <v>8197.42</v>
      </c>
      <c r="O2016" s="34">
        <v>8197.42</v>
      </c>
      <c r="P2016" s="34">
        <v>8197.42</v>
      </c>
      <c r="Q2016" s="34">
        <v>8197.42</v>
      </c>
      <c r="R2016" s="34">
        <v>8197.42</v>
      </c>
      <c r="S2016" s="34">
        <v>8197.42</v>
      </c>
    </row>
    <row r="2017" spans="2:19">
      <c r="B2017" s="5">
        <v>2003</v>
      </c>
      <c r="C2017" s="34">
        <v>1696.3100000000002</v>
      </c>
      <c r="D2017" s="34">
        <v>1696.31</v>
      </c>
      <c r="E2017" s="34">
        <v>1696.31</v>
      </c>
      <c r="F2017" s="34">
        <v>1696.31</v>
      </c>
      <c r="G2017" s="34">
        <v>1696.31</v>
      </c>
      <c r="H2017" s="34">
        <v>1696.31</v>
      </c>
      <c r="I2017" s="34">
        <v>1696.31</v>
      </c>
      <c r="J2017" s="34">
        <v>1696.31</v>
      </c>
      <c r="K2017" s="34">
        <v>1696.31</v>
      </c>
      <c r="L2017" s="34">
        <v>1696.31</v>
      </c>
      <c r="M2017" s="34">
        <v>1696.31</v>
      </c>
      <c r="N2017" s="34">
        <v>1696.31</v>
      </c>
      <c r="O2017" s="34">
        <v>1696.31</v>
      </c>
      <c r="P2017" s="34">
        <v>1696.31</v>
      </c>
      <c r="Q2017" s="34">
        <v>1696.31</v>
      </c>
      <c r="R2017" s="34">
        <v>1696.31</v>
      </c>
      <c r="S2017" s="34">
        <v>1696.31</v>
      </c>
    </row>
    <row r="2018" spans="2:19">
      <c r="B2018" s="5">
        <v>2002</v>
      </c>
      <c r="C2018" s="34">
        <v>60073.09</v>
      </c>
      <c r="D2018" s="34">
        <v>60073.09</v>
      </c>
      <c r="E2018" s="34">
        <v>60073.09</v>
      </c>
      <c r="F2018" s="34">
        <v>60073.09</v>
      </c>
      <c r="G2018" s="34">
        <v>60073.09</v>
      </c>
      <c r="H2018" s="34">
        <v>60073.09</v>
      </c>
      <c r="I2018" s="34">
        <v>60073.09</v>
      </c>
      <c r="J2018" s="34">
        <v>60073.09</v>
      </c>
      <c r="K2018" s="34">
        <v>60073.09</v>
      </c>
      <c r="L2018" s="34">
        <v>60073.09</v>
      </c>
      <c r="M2018" s="34">
        <v>60073.09</v>
      </c>
      <c r="N2018" s="34">
        <v>60073.09</v>
      </c>
      <c r="O2018" s="34">
        <v>60073.09</v>
      </c>
      <c r="P2018" s="34">
        <v>60073.09</v>
      </c>
      <c r="Q2018" s="34">
        <v>60073.09</v>
      </c>
      <c r="R2018" s="34">
        <v>60073.09</v>
      </c>
      <c r="S2018" s="34">
        <v>60073.09</v>
      </c>
    </row>
    <row r="2019" spans="2:19">
      <c r="B2019" s="5">
        <v>2001</v>
      </c>
      <c r="C2019" s="34">
        <v>44903.32</v>
      </c>
      <c r="D2019" s="34">
        <v>44903.32</v>
      </c>
      <c r="E2019" s="34">
        <v>44903.32</v>
      </c>
      <c r="F2019" s="34">
        <v>44903.32</v>
      </c>
      <c r="G2019" s="34">
        <v>44903.32</v>
      </c>
      <c r="H2019" s="34">
        <v>44903.32</v>
      </c>
      <c r="I2019" s="34">
        <v>44903.32</v>
      </c>
      <c r="J2019" s="34">
        <v>44903.32</v>
      </c>
      <c r="K2019" s="34">
        <v>44903.32</v>
      </c>
      <c r="L2019" s="34">
        <v>44903.32</v>
      </c>
      <c r="M2019" s="34">
        <v>44903.32</v>
      </c>
      <c r="N2019" s="34">
        <v>44903.32</v>
      </c>
      <c r="O2019" s="34">
        <v>44903.32</v>
      </c>
      <c r="P2019" s="34">
        <v>44903.32</v>
      </c>
      <c r="Q2019" s="34">
        <v>44903.32</v>
      </c>
      <c r="R2019" s="34">
        <v>44903.32</v>
      </c>
      <c r="S2019" s="34">
        <v>44903.32</v>
      </c>
    </row>
    <row r="2020" spans="2:19">
      <c r="B2020" s="5">
        <v>2000</v>
      </c>
      <c r="C2020" s="34">
        <v>35443.1</v>
      </c>
      <c r="D2020" s="34">
        <v>35443.1</v>
      </c>
      <c r="E2020" s="34">
        <v>35443.1</v>
      </c>
      <c r="F2020" s="34">
        <v>35443.1</v>
      </c>
      <c r="G2020" s="34">
        <v>35443.1</v>
      </c>
      <c r="H2020" s="34">
        <v>35443.1</v>
      </c>
      <c r="I2020" s="34">
        <v>35443.1</v>
      </c>
      <c r="J2020" s="34">
        <v>35443.1</v>
      </c>
      <c r="K2020" s="34">
        <v>35443.1</v>
      </c>
      <c r="L2020" s="34">
        <v>35443.1</v>
      </c>
      <c r="M2020" s="34">
        <v>35443.1</v>
      </c>
      <c r="N2020" s="34">
        <v>35443.1</v>
      </c>
      <c r="O2020" s="34">
        <v>35443.1</v>
      </c>
      <c r="P2020" s="34">
        <v>35443.1</v>
      </c>
      <c r="Q2020" s="34">
        <v>35443.1</v>
      </c>
      <c r="R2020" s="34">
        <v>35443.1</v>
      </c>
      <c r="S2020" s="34">
        <v>35443.1</v>
      </c>
    </row>
    <row r="2021" spans="2:19">
      <c r="B2021" s="5">
        <v>1999</v>
      </c>
      <c r="C2021" s="34">
        <v>135201.99</v>
      </c>
      <c r="D2021" s="34">
        <v>135201.99</v>
      </c>
      <c r="E2021" s="34">
        <v>135201.99</v>
      </c>
      <c r="F2021" s="34">
        <v>135201.99</v>
      </c>
      <c r="G2021" s="34">
        <v>135201.99</v>
      </c>
      <c r="H2021" s="34">
        <v>135201.99</v>
      </c>
      <c r="I2021" s="34">
        <v>135201.99</v>
      </c>
      <c r="J2021" s="34">
        <v>135201.99</v>
      </c>
      <c r="K2021" s="34">
        <v>135201.99</v>
      </c>
      <c r="L2021" s="34">
        <v>135201.99</v>
      </c>
      <c r="M2021" s="34">
        <v>135201.99</v>
      </c>
      <c r="N2021" s="34">
        <v>135201.99</v>
      </c>
      <c r="O2021" s="34">
        <v>135201.99</v>
      </c>
      <c r="P2021" s="34">
        <v>135201.99</v>
      </c>
      <c r="Q2021" s="34">
        <v>135201.99</v>
      </c>
      <c r="R2021" s="34">
        <v>135201.99</v>
      </c>
      <c r="S2021" s="34">
        <v>135201.99</v>
      </c>
    </row>
    <row r="2022" spans="2:19">
      <c r="B2022" s="5">
        <v>1998</v>
      </c>
      <c r="C2022" s="34">
        <v>1240.532152589949</v>
      </c>
      <c r="D2022" s="34">
        <v>1240.53</v>
      </c>
      <c r="E2022" s="34">
        <v>1240.53</v>
      </c>
      <c r="F2022" s="34">
        <v>1240.53</v>
      </c>
      <c r="G2022" s="34">
        <v>1240.53</v>
      </c>
      <c r="H2022" s="34">
        <v>1240.53</v>
      </c>
      <c r="I2022" s="34">
        <v>1240.53</v>
      </c>
      <c r="J2022" s="34">
        <v>1240.53</v>
      </c>
      <c r="K2022" s="34">
        <v>1240.53</v>
      </c>
      <c r="L2022" s="34">
        <v>1240.53</v>
      </c>
      <c r="M2022" s="34">
        <v>1240.53</v>
      </c>
      <c r="N2022" s="34">
        <v>1240.53</v>
      </c>
      <c r="O2022" s="34">
        <v>1240.53</v>
      </c>
      <c r="P2022" s="34">
        <v>1240.53</v>
      </c>
      <c r="Q2022" s="34">
        <v>1240.53</v>
      </c>
      <c r="R2022" s="34">
        <v>1240.53</v>
      </c>
      <c r="S2022" s="34">
        <v>1240.53</v>
      </c>
    </row>
    <row r="2023" spans="2:19">
      <c r="B2023" s="5">
        <v>1997</v>
      </c>
      <c r="C2023" s="34">
        <v>19704.422163480467</v>
      </c>
      <c r="D2023" s="34">
        <v>19704.419999999998</v>
      </c>
      <c r="E2023" s="34">
        <v>19704.419999999998</v>
      </c>
      <c r="F2023" s="34">
        <v>19704.419999999998</v>
      </c>
      <c r="G2023" s="34">
        <v>19704.419999999998</v>
      </c>
      <c r="H2023" s="34">
        <v>19704.419999999998</v>
      </c>
      <c r="I2023" s="34">
        <v>19704.419999999998</v>
      </c>
      <c r="J2023" s="34">
        <v>19704.419999999998</v>
      </c>
      <c r="K2023" s="34">
        <v>19704.419999999998</v>
      </c>
      <c r="L2023" s="34">
        <v>19704.419999999998</v>
      </c>
      <c r="M2023" s="34">
        <v>19704.419999999998</v>
      </c>
      <c r="N2023" s="34">
        <v>19704.419999999998</v>
      </c>
      <c r="O2023" s="34">
        <v>19704.419999999998</v>
      </c>
      <c r="P2023" s="34">
        <v>19704.419999999998</v>
      </c>
      <c r="Q2023" s="34">
        <v>19704.419999999998</v>
      </c>
      <c r="R2023" s="34">
        <v>19704.419999999998</v>
      </c>
      <c r="S2023" s="34">
        <v>19704.419999999998</v>
      </c>
    </row>
    <row r="2024" spans="2:19">
      <c r="B2024" s="5">
        <v>1996</v>
      </c>
      <c r="C2024" s="34">
        <v>12958.0689528231</v>
      </c>
      <c r="D2024" s="34">
        <v>12958.07</v>
      </c>
      <c r="E2024" s="34">
        <v>12958.07</v>
      </c>
      <c r="F2024" s="34">
        <v>12958.07</v>
      </c>
      <c r="G2024" s="34">
        <v>12958.07</v>
      </c>
      <c r="H2024" s="34">
        <v>12958.07</v>
      </c>
      <c r="I2024" s="34">
        <v>12958.07</v>
      </c>
      <c r="J2024" s="34">
        <v>12958.07</v>
      </c>
      <c r="K2024" s="34">
        <v>12958.07</v>
      </c>
      <c r="L2024" s="34">
        <v>12958.07</v>
      </c>
      <c r="M2024" s="34">
        <v>12958.07</v>
      </c>
      <c r="N2024" s="34">
        <v>12958.07</v>
      </c>
      <c r="O2024" s="34">
        <v>12958.07</v>
      </c>
      <c r="P2024" s="34">
        <v>12958.07</v>
      </c>
      <c r="Q2024" s="34">
        <v>12958.07</v>
      </c>
      <c r="R2024" s="34">
        <v>12958.07</v>
      </c>
      <c r="S2024" s="34">
        <v>12958.07</v>
      </c>
    </row>
    <row r="2025" spans="2:19">
      <c r="B2025" s="5">
        <v>1995</v>
      </c>
      <c r="C2025" s="34">
        <v>23031.930177980707</v>
      </c>
      <c r="D2025" s="34">
        <v>23031.93</v>
      </c>
      <c r="E2025" s="34">
        <v>23031.93</v>
      </c>
      <c r="F2025" s="34">
        <v>23031.93</v>
      </c>
      <c r="G2025" s="34">
        <v>23031.93</v>
      </c>
      <c r="H2025" s="34">
        <v>23031.93</v>
      </c>
      <c r="I2025" s="34">
        <v>23031.93</v>
      </c>
      <c r="J2025" s="34">
        <v>23031.93</v>
      </c>
      <c r="K2025" s="34">
        <v>23031.93</v>
      </c>
      <c r="L2025" s="34">
        <v>23031.93</v>
      </c>
      <c r="M2025" s="34">
        <v>23031.93</v>
      </c>
      <c r="N2025" s="34">
        <v>23031.93</v>
      </c>
      <c r="O2025" s="34">
        <v>23031.93</v>
      </c>
      <c r="P2025" s="34">
        <v>23031.93</v>
      </c>
      <c r="Q2025" s="34">
        <v>23031.93</v>
      </c>
      <c r="R2025" s="34">
        <v>23031.93</v>
      </c>
      <c r="S2025" s="34">
        <v>23031.93</v>
      </c>
    </row>
    <row r="2026" spans="2:19">
      <c r="B2026" s="5">
        <v>1994</v>
      </c>
      <c r="C2026" s="34">
        <v>43119.811026520707</v>
      </c>
      <c r="D2026" s="34">
        <v>43119.81</v>
      </c>
      <c r="E2026" s="34">
        <v>43119.81</v>
      </c>
      <c r="F2026" s="34">
        <v>43119.81</v>
      </c>
      <c r="G2026" s="34">
        <v>43119.81</v>
      </c>
      <c r="H2026" s="34">
        <v>43119.81</v>
      </c>
      <c r="I2026" s="34">
        <v>43119.81</v>
      </c>
      <c r="J2026" s="34">
        <v>43119.81</v>
      </c>
      <c r="K2026" s="34">
        <v>43119.81</v>
      </c>
      <c r="L2026" s="34">
        <v>43119.81</v>
      </c>
      <c r="M2026" s="34">
        <v>43119.81</v>
      </c>
      <c r="N2026" s="34">
        <v>43119.81</v>
      </c>
      <c r="O2026" s="34">
        <v>43119.81</v>
      </c>
      <c r="P2026" s="34">
        <v>43119.81</v>
      </c>
      <c r="Q2026" s="34">
        <v>43119.81</v>
      </c>
      <c r="R2026" s="34">
        <v>43119.81</v>
      </c>
      <c r="S2026" s="34">
        <v>43119.81</v>
      </c>
    </row>
    <row r="2027" spans="2:19">
      <c r="B2027" s="5">
        <v>1993</v>
      </c>
      <c r="C2027" s="34">
        <v>96546.944264072037</v>
      </c>
      <c r="D2027" s="34">
        <v>96546.94</v>
      </c>
      <c r="E2027" s="34">
        <v>96546.94</v>
      </c>
      <c r="F2027" s="34">
        <v>96546.94</v>
      </c>
      <c r="G2027" s="34">
        <v>96546.94</v>
      </c>
      <c r="H2027" s="34">
        <v>96546.94</v>
      </c>
      <c r="I2027" s="34">
        <v>96546.94</v>
      </c>
      <c r="J2027" s="34">
        <v>96546.94</v>
      </c>
      <c r="K2027" s="34">
        <v>96546.94</v>
      </c>
      <c r="L2027" s="34">
        <v>96546.94</v>
      </c>
      <c r="M2027" s="34">
        <v>96546.94</v>
      </c>
      <c r="N2027" s="34">
        <v>96546.94</v>
      </c>
      <c r="O2027" s="34">
        <v>96546.94</v>
      </c>
      <c r="P2027" s="34">
        <v>96546.94</v>
      </c>
      <c r="Q2027" s="34">
        <v>96546.94</v>
      </c>
      <c r="R2027" s="34">
        <v>96546.94</v>
      </c>
      <c r="S2027" s="34">
        <v>96546.94</v>
      </c>
    </row>
    <row r="2028" spans="2:19">
      <c r="B2028" s="5">
        <v>1992</v>
      </c>
      <c r="C2028" s="34">
        <v>10967.548304300475</v>
      </c>
      <c r="D2028" s="34">
        <v>10967.55</v>
      </c>
      <c r="E2028" s="34">
        <v>10967.55</v>
      </c>
      <c r="F2028" s="34">
        <v>10967.55</v>
      </c>
      <c r="G2028" s="34">
        <v>10967.55</v>
      </c>
      <c r="H2028" s="34">
        <v>10967.55</v>
      </c>
      <c r="I2028" s="34">
        <v>10967.55</v>
      </c>
      <c r="J2028" s="34">
        <v>10967.55</v>
      </c>
      <c r="K2028" s="34">
        <v>10967.55</v>
      </c>
      <c r="L2028" s="34">
        <v>10967.55</v>
      </c>
      <c r="M2028" s="34">
        <v>10967.55</v>
      </c>
      <c r="N2028" s="34">
        <v>10967.55</v>
      </c>
      <c r="O2028" s="34">
        <v>10967.55</v>
      </c>
      <c r="P2028" s="34">
        <v>10967.55</v>
      </c>
      <c r="Q2028" s="34">
        <v>10967.55</v>
      </c>
      <c r="R2028" s="34">
        <v>10967.55</v>
      </c>
      <c r="S2028" s="34">
        <v>10967.55</v>
      </c>
    </row>
    <row r="2029" spans="2:19">
      <c r="B2029" s="5">
        <v>1991</v>
      </c>
      <c r="C2029" s="34">
        <v>56651.493227939041</v>
      </c>
      <c r="D2029" s="34">
        <v>56651.49</v>
      </c>
      <c r="E2029" s="34">
        <v>56651.49</v>
      </c>
      <c r="F2029" s="34">
        <v>56651.49</v>
      </c>
      <c r="G2029" s="34">
        <v>56651.49</v>
      </c>
      <c r="H2029" s="34">
        <v>56651.49</v>
      </c>
      <c r="I2029" s="34">
        <v>56651.49</v>
      </c>
      <c r="J2029" s="34">
        <v>56651.49</v>
      </c>
      <c r="K2029" s="34">
        <v>56651.49</v>
      </c>
      <c r="L2029" s="34">
        <v>56651.49</v>
      </c>
      <c r="M2029" s="34">
        <v>56651.49</v>
      </c>
      <c r="N2029" s="34">
        <v>56651.49</v>
      </c>
      <c r="O2029" s="34">
        <v>56651.49</v>
      </c>
      <c r="P2029" s="34">
        <v>56651.49</v>
      </c>
      <c r="Q2029" s="34">
        <v>56651.49</v>
      </c>
      <c r="R2029" s="34">
        <v>56651.49</v>
      </c>
      <c r="S2029" s="34">
        <v>56651.49</v>
      </c>
    </row>
    <row r="2030" spans="2:19">
      <c r="B2030" s="5">
        <v>1990</v>
      </c>
      <c r="C2030" s="34">
        <v>130869.646134889</v>
      </c>
      <c r="D2030" s="34">
        <v>130869.65</v>
      </c>
      <c r="E2030" s="34">
        <v>130869.65</v>
      </c>
      <c r="F2030" s="34">
        <v>130869.65</v>
      </c>
      <c r="G2030" s="34">
        <v>130869.65</v>
      </c>
      <c r="H2030" s="34">
        <v>130869.65</v>
      </c>
      <c r="I2030" s="34">
        <v>130869.65</v>
      </c>
      <c r="J2030" s="34">
        <v>130869.65</v>
      </c>
      <c r="K2030" s="34">
        <v>130869.65</v>
      </c>
      <c r="L2030" s="34">
        <v>130869.65</v>
      </c>
      <c r="M2030" s="34">
        <v>130869.65</v>
      </c>
      <c r="N2030" s="34">
        <v>130869.65</v>
      </c>
      <c r="O2030" s="34">
        <v>130869.65</v>
      </c>
      <c r="P2030" s="34">
        <v>130869.65</v>
      </c>
      <c r="Q2030" s="34">
        <v>130869.65</v>
      </c>
      <c r="R2030" s="34">
        <v>130869.65</v>
      </c>
      <c r="S2030" s="34">
        <v>130869.65</v>
      </c>
    </row>
    <row r="2031" spans="2:19">
      <c r="B2031" s="5">
        <v>1989</v>
      </c>
      <c r="C2031" s="34">
        <v>148602.83869252444</v>
      </c>
      <c r="D2031" s="34">
        <v>148602.84</v>
      </c>
      <c r="E2031" s="34">
        <v>148602.84</v>
      </c>
      <c r="F2031" s="34">
        <v>148602.84</v>
      </c>
      <c r="G2031" s="34">
        <v>148602.84</v>
      </c>
      <c r="H2031" s="34">
        <v>148602.84</v>
      </c>
      <c r="I2031" s="34">
        <v>148602.84</v>
      </c>
      <c r="J2031" s="34">
        <v>148602.84</v>
      </c>
      <c r="K2031" s="34">
        <v>148602.84</v>
      </c>
      <c r="L2031" s="34">
        <v>148602.84</v>
      </c>
      <c r="M2031" s="34">
        <v>148602.84</v>
      </c>
      <c r="N2031" s="34">
        <v>148602.84</v>
      </c>
      <c r="O2031" s="34">
        <v>148602.84</v>
      </c>
      <c r="P2031" s="34">
        <v>148602.84</v>
      </c>
      <c r="Q2031" s="34">
        <v>148602.84</v>
      </c>
      <c r="R2031" s="34">
        <v>148602.84</v>
      </c>
      <c r="S2031" s="34">
        <v>148602.84</v>
      </c>
    </row>
    <row r="2032" spans="2:19">
      <c r="B2032" s="5">
        <v>1988</v>
      </c>
      <c r="C2032" s="34">
        <v>99816.579150539677</v>
      </c>
      <c r="D2032" s="34">
        <v>99816.58</v>
      </c>
      <c r="E2032" s="34">
        <v>99816.58</v>
      </c>
      <c r="F2032" s="34">
        <v>99816.58</v>
      </c>
      <c r="G2032" s="34">
        <v>99816.58</v>
      </c>
      <c r="H2032" s="34">
        <v>99816.58</v>
      </c>
      <c r="I2032" s="34">
        <v>99816.58</v>
      </c>
      <c r="J2032" s="34">
        <v>99816.58</v>
      </c>
      <c r="K2032" s="34">
        <v>99816.58</v>
      </c>
      <c r="L2032" s="34">
        <v>99816.58</v>
      </c>
      <c r="M2032" s="34">
        <v>99816.58</v>
      </c>
      <c r="N2032" s="34">
        <v>99816.58</v>
      </c>
      <c r="O2032" s="34">
        <v>99816.58</v>
      </c>
      <c r="P2032" s="34">
        <v>99816.58</v>
      </c>
      <c r="Q2032" s="34">
        <v>99816.58</v>
      </c>
      <c r="R2032" s="34">
        <v>99816.58</v>
      </c>
      <c r="S2032" s="34">
        <v>99816.58</v>
      </c>
    </row>
    <row r="2033" spans="2:19">
      <c r="B2033" s="5">
        <v>1987</v>
      </c>
      <c r="C2033" s="34">
        <v>21408.333035079737</v>
      </c>
      <c r="D2033" s="34">
        <v>21408.33</v>
      </c>
      <c r="E2033" s="34">
        <v>21408.33</v>
      </c>
      <c r="F2033" s="34">
        <v>21408.33</v>
      </c>
      <c r="G2033" s="34">
        <v>21408.33</v>
      </c>
      <c r="H2033" s="34">
        <v>21408.33</v>
      </c>
      <c r="I2033" s="34">
        <v>21408.33</v>
      </c>
      <c r="J2033" s="34">
        <v>21408.33</v>
      </c>
      <c r="K2033" s="34">
        <v>21408.33</v>
      </c>
      <c r="L2033" s="34">
        <v>21408.33</v>
      </c>
      <c r="M2033" s="34">
        <v>21408.33</v>
      </c>
      <c r="N2033" s="34">
        <v>21408.33</v>
      </c>
      <c r="O2033" s="34">
        <v>21408.33</v>
      </c>
      <c r="P2033" s="34">
        <v>21408.33</v>
      </c>
      <c r="Q2033" s="34">
        <v>21408.33</v>
      </c>
      <c r="R2033" s="34">
        <v>21408.33</v>
      </c>
      <c r="S2033" s="34">
        <v>21408.33</v>
      </c>
    </row>
    <row r="2034" spans="2:19">
      <c r="B2034" s="5">
        <v>1986</v>
      </c>
      <c r="C2034" s="34">
        <v>183330.25876482108</v>
      </c>
      <c r="D2034" s="34">
        <v>183330.26</v>
      </c>
      <c r="E2034" s="34">
        <v>183330.26</v>
      </c>
      <c r="F2034" s="34">
        <v>183330.26</v>
      </c>
      <c r="G2034" s="34">
        <v>183330.26</v>
      </c>
      <c r="H2034" s="34">
        <v>183330.26</v>
      </c>
      <c r="I2034" s="34">
        <v>183330.26</v>
      </c>
      <c r="J2034" s="34">
        <v>183330.26</v>
      </c>
      <c r="K2034" s="34">
        <v>183330.26</v>
      </c>
      <c r="L2034" s="34">
        <v>183330.26</v>
      </c>
      <c r="M2034" s="34">
        <v>183330.26</v>
      </c>
      <c r="N2034" s="34">
        <v>183330.26</v>
      </c>
      <c r="O2034" s="34">
        <v>183330.26</v>
      </c>
      <c r="P2034" s="34">
        <v>183330.26</v>
      </c>
      <c r="Q2034" s="34">
        <v>183330.26</v>
      </c>
      <c r="R2034" s="34">
        <v>183330.26</v>
      </c>
      <c r="S2034" s="34">
        <v>183330.26</v>
      </c>
    </row>
    <row r="2035" spans="2:19">
      <c r="B2035" s="5">
        <v>1985</v>
      </c>
      <c r="C2035" s="34">
        <v>12997.044732926688</v>
      </c>
      <c r="D2035" s="34">
        <v>12997.04</v>
      </c>
      <c r="E2035" s="34">
        <v>12997.04</v>
      </c>
      <c r="F2035" s="34">
        <v>12997.04</v>
      </c>
      <c r="G2035" s="34">
        <v>12997.04</v>
      </c>
      <c r="H2035" s="34">
        <v>12997.04</v>
      </c>
      <c r="I2035" s="34">
        <v>12997.04</v>
      </c>
      <c r="J2035" s="34">
        <v>12997.04</v>
      </c>
      <c r="K2035" s="34">
        <v>12997.04</v>
      </c>
      <c r="L2035" s="34">
        <v>12997.04</v>
      </c>
      <c r="M2035" s="34">
        <v>12997.04</v>
      </c>
      <c r="N2035" s="34">
        <v>12997.04</v>
      </c>
      <c r="O2035" s="34">
        <v>12997.04</v>
      </c>
      <c r="P2035" s="34">
        <v>12997.04</v>
      </c>
      <c r="Q2035" s="34">
        <v>12997.04</v>
      </c>
      <c r="R2035" s="34">
        <v>12997.04</v>
      </c>
      <c r="S2035" s="34">
        <v>12997.04</v>
      </c>
    </row>
    <row r="2036" spans="2:19">
      <c r="B2036" s="5">
        <v>1984</v>
      </c>
      <c r="C2036" s="34">
        <v>133405.04031536484</v>
      </c>
      <c r="D2036" s="34">
        <v>133405.04</v>
      </c>
      <c r="E2036" s="34">
        <v>133405.04</v>
      </c>
      <c r="F2036" s="34">
        <v>133405.04</v>
      </c>
      <c r="G2036" s="34">
        <v>133405.04</v>
      </c>
      <c r="H2036" s="34">
        <v>133405.04</v>
      </c>
      <c r="I2036" s="34">
        <v>133405.04</v>
      </c>
      <c r="J2036" s="34">
        <v>133405.04</v>
      </c>
      <c r="K2036" s="34">
        <v>133405.04</v>
      </c>
      <c r="L2036" s="34">
        <v>133405.04</v>
      </c>
      <c r="M2036" s="34">
        <v>133405.04</v>
      </c>
      <c r="N2036" s="34">
        <v>133405.04</v>
      </c>
      <c r="O2036" s="34">
        <v>133405.04</v>
      </c>
      <c r="P2036" s="34">
        <v>133405.04</v>
      </c>
      <c r="Q2036" s="34">
        <v>133405.04</v>
      </c>
      <c r="R2036" s="34">
        <v>133405.04</v>
      </c>
      <c r="S2036" s="34">
        <v>133405.04</v>
      </c>
    </row>
    <row r="2037" spans="2:19">
      <c r="B2037" s="5">
        <v>1983</v>
      </c>
      <c r="C2037" s="34">
        <v>298851.71512861544</v>
      </c>
      <c r="D2037" s="34">
        <v>298851.71999999997</v>
      </c>
      <c r="E2037" s="34">
        <v>298851.71999999997</v>
      </c>
      <c r="F2037" s="34">
        <v>298851.71999999997</v>
      </c>
      <c r="G2037" s="34">
        <v>298851.71999999997</v>
      </c>
      <c r="H2037" s="34">
        <v>298851.71999999997</v>
      </c>
      <c r="I2037" s="34">
        <v>298851.71999999997</v>
      </c>
      <c r="J2037" s="34">
        <v>298851.71999999997</v>
      </c>
      <c r="K2037" s="34">
        <v>298851.71999999997</v>
      </c>
      <c r="L2037" s="34">
        <v>298851.71999999997</v>
      </c>
      <c r="M2037" s="34">
        <v>298851.71999999997</v>
      </c>
      <c r="N2037" s="34">
        <v>298851.71999999997</v>
      </c>
      <c r="O2037" s="34">
        <v>298851.71999999997</v>
      </c>
      <c r="P2037" s="34">
        <v>298851.71999999997</v>
      </c>
      <c r="Q2037" s="34">
        <v>298851.71999999997</v>
      </c>
      <c r="R2037" s="34">
        <v>298851.71999999997</v>
      </c>
      <c r="S2037" s="34">
        <v>298851.71999999997</v>
      </c>
    </row>
    <row r="2038" spans="2:19">
      <c r="B2038" s="5">
        <v>1982</v>
      </c>
      <c r="C2038" s="34">
        <v>46327.242142722011</v>
      </c>
      <c r="D2038" s="34">
        <v>46327.24</v>
      </c>
      <c r="E2038" s="34">
        <v>46327.24</v>
      </c>
      <c r="F2038" s="34">
        <v>46327.24</v>
      </c>
      <c r="G2038" s="34">
        <v>46327.24</v>
      </c>
      <c r="H2038" s="34">
        <v>46327.24</v>
      </c>
      <c r="I2038" s="34">
        <v>46327.24</v>
      </c>
      <c r="J2038" s="34">
        <v>46327.24</v>
      </c>
      <c r="K2038" s="34">
        <v>46327.24</v>
      </c>
      <c r="L2038" s="34">
        <v>46327.24</v>
      </c>
      <c r="M2038" s="34">
        <v>46327.24</v>
      </c>
      <c r="N2038" s="34">
        <v>46327.24</v>
      </c>
      <c r="O2038" s="34">
        <v>46327.24</v>
      </c>
      <c r="P2038" s="34">
        <v>46327.24</v>
      </c>
      <c r="Q2038" s="34">
        <v>46327.24</v>
      </c>
      <c r="R2038" s="34">
        <v>46327.24</v>
      </c>
      <c r="S2038" s="34">
        <v>46327.24</v>
      </c>
    </row>
    <row r="2039" spans="2:19">
      <c r="B2039" s="5">
        <v>1981</v>
      </c>
      <c r="C2039" s="34">
        <v>70507.973596887256</v>
      </c>
      <c r="D2039" s="34">
        <v>70507.97</v>
      </c>
      <c r="E2039" s="34">
        <v>70507.97</v>
      </c>
      <c r="F2039" s="34">
        <v>70507.97</v>
      </c>
      <c r="G2039" s="34">
        <v>70507.97</v>
      </c>
      <c r="H2039" s="34">
        <v>70507.97</v>
      </c>
      <c r="I2039" s="34">
        <v>70507.97</v>
      </c>
      <c r="J2039" s="34">
        <v>70507.97</v>
      </c>
      <c r="K2039" s="34">
        <v>70507.97</v>
      </c>
      <c r="L2039" s="34">
        <v>70507.97</v>
      </c>
      <c r="M2039" s="34">
        <v>70507.97</v>
      </c>
      <c r="N2039" s="34">
        <v>70507.97</v>
      </c>
      <c r="O2039" s="34">
        <v>70507.97</v>
      </c>
      <c r="P2039" s="34">
        <v>70507.97</v>
      </c>
      <c r="Q2039" s="34">
        <v>70507.97</v>
      </c>
      <c r="R2039" s="34">
        <v>70507.97</v>
      </c>
      <c r="S2039" s="34">
        <v>70507.97</v>
      </c>
    </row>
    <row r="2040" spans="2:19">
      <c r="B2040" s="5">
        <v>1980</v>
      </c>
      <c r="C2040" s="34">
        <v>314437.3028330683</v>
      </c>
      <c r="D2040" s="34">
        <v>314437.3</v>
      </c>
      <c r="E2040" s="34">
        <v>314437.3</v>
      </c>
      <c r="F2040" s="34">
        <v>314437.3</v>
      </c>
      <c r="G2040" s="34">
        <v>314437.3</v>
      </c>
      <c r="H2040" s="34">
        <v>314437.3</v>
      </c>
      <c r="I2040" s="34">
        <v>314437.3</v>
      </c>
      <c r="J2040" s="34">
        <v>314437.3</v>
      </c>
      <c r="K2040" s="34">
        <v>314437.3</v>
      </c>
      <c r="L2040" s="34">
        <v>314437.3</v>
      </c>
      <c r="M2040" s="34">
        <v>314437.3</v>
      </c>
      <c r="N2040" s="34">
        <v>314437.3</v>
      </c>
      <c r="O2040" s="34">
        <v>314437.3</v>
      </c>
      <c r="P2040" s="34">
        <v>314437.3</v>
      </c>
      <c r="Q2040" s="34">
        <v>314437.3</v>
      </c>
      <c r="R2040" s="34">
        <v>314437.3</v>
      </c>
      <c r="S2040" s="34">
        <v>314437.3</v>
      </c>
    </row>
    <row r="2041" spans="2:19">
      <c r="B2041" s="5">
        <v>1979</v>
      </c>
      <c r="C2041" s="34">
        <v>45374.894546049502</v>
      </c>
      <c r="D2041" s="34">
        <v>45374.89</v>
      </c>
      <c r="E2041" s="34">
        <v>45374.89</v>
      </c>
      <c r="F2041" s="34">
        <v>45374.89</v>
      </c>
      <c r="G2041" s="34">
        <v>45374.89</v>
      </c>
      <c r="H2041" s="34">
        <v>45374.89</v>
      </c>
      <c r="I2041" s="34">
        <v>45374.89</v>
      </c>
      <c r="J2041" s="34">
        <v>45374.89</v>
      </c>
      <c r="K2041" s="34">
        <v>45374.89</v>
      </c>
      <c r="L2041" s="34">
        <v>45374.89</v>
      </c>
      <c r="M2041" s="34">
        <v>45374.89</v>
      </c>
      <c r="N2041" s="34">
        <v>45374.89</v>
      </c>
      <c r="O2041" s="34">
        <v>45374.89</v>
      </c>
      <c r="P2041" s="34">
        <v>45374.89</v>
      </c>
      <c r="Q2041" s="34">
        <v>45374.89</v>
      </c>
      <c r="R2041" s="34">
        <v>45374.89</v>
      </c>
      <c r="S2041" s="34">
        <v>45374.89</v>
      </c>
    </row>
    <row r="2042" spans="2:19">
      <c r="B2042" s="5">
        <v>1978</v>
      </c>
      <c r="C2042" s="34">
        <v>82640.464662061626</v>
      </c>
      <c r="D2042" s="34">
        <v>82640.460000000006</v>
      </c>
      <c r="E2042" s="34">
        <v>82640.460000000006</v>
      </c>
      <c r="F2042" s="34">
        <v>82640.460000000006</v>
      </c>
      <c r="G2042" s="34">
        <v>82640.460000000006</v>
      </c>
      <c r="H2042" s="34">
        <v>82640.460000000006</v>
      </c>
      <c r="I2042" s="34">
        <v>82640.460000000006</v>
      </c>
      <c r="J2042" s="34">
        <v>82640.460000000006</v>
      </c>
      <c r="K2042" s="34">
        <v>82640.460000000006</v>
      </c>
      <c r="L2042" s="34">
        <v>82640.460000000006</v>
      </c>
      <c r="M2042" s="34">
        <v>82640.460000000006</v>
      </c>
      <c r="N2042" s="34">
        <v>82640.460000000006</v>
      </c>
      <c r="O2042" s="34">
        <v>82640.460000000006</v>
      </c>
      <c r="P2042" s="34">
        <v>82640.460000000006</v>
      </c>
      <c r="Q2042" s="34">
        <v>82640.460000000006</v>
      </c>
      <c r="R2042" s="34">
        <v>82640.460000000006</v>
      </c>
      <c r="S2042" s="34">
        <v>82640.460000000006</v>
      </c>
    </row>
    <row r="2043" spans="2:19">
      <c r="B2043" s="5">
        <v>1977</v>
      </c>
      <c r="C2043" s="34">
        <v>79367.286522857306</v>
      </c>
      <c r="D2043" s="34">
        <v>79367.289999999994</v>
      </c>
      <c r="E2043" s="34">
        <v>79367.289999999994</v>
      </c>
      <c r="F2043" s="34">
        <v>79367.289999999994</v>
      </c>
      <c r="G2043" s="34">
        <v>79367.289999999994</v>
      </c>
      <c r="H2043" s="34">
        <v>79367.289999999994</v>
      </c>
      <c r="I2043" s="34">
        <v>79367.289999999994</v>
      </c>
      <c r="J2043" s="34">
        <v>79367.289999999994</v>
      </c>
      <c r="K2043" s="34">
        <v>79367.289999999994</v>
      </c>
      <c r="L2043" s="34">
        <v>79367.289999999994</v>
      </c>
      <c r="M2043" s="34">
        <v>79367.289999999994</v>
      </c>
      <c r="N2043" s="34">
        <v>79367.289999999994</v>
      </c>
      <c r="O2043" s="34">
        <v>79367.289999999994</v>
      </c>
      <c r="P2043" s="34">
        <v>79367.289999999994</v>
      </c>
      <c r="Q2043" s="34">
        <v>79367.289999999994</v>
      </c>
      <c r="R2043" s="34">
        <v>79367.289999999994</v>
      </c>
      <c r="S2043" s="34">
        <v>79367.289999999994</v>
      </c>
    </row>
    <row r="2044" spans="2:19">
      <c r="B2044" s="5">
        <v>1976</v>
      </c>
      <c r="C2044" s="34">
        <v>28809.794307276192</v>
      </c>
      <c r="D2044" s="34">
        <v>28809.79</v>
      </c>
      <c r="E2044" s="34">
        <v>28809.79</v>
      </c>
      <c r="F2044" s="34">
        <v>28809.79</v>
      </c>
      <c r="G2044" s="34">
        <v>28809.79</v>
      </c>
      <c r="H2044" s="34">
        <v>28809.79</v>
      </c>
      <c r="I2044" s="34">
        <v>28809.79</v>
      </c>
      <c r="J2044" s="34">
        <v>28809.79</v>
      </c>
      <c r="K2044" s="34">
        <v>28809.79</v>
      </c>
      <c r="L2044" s="34">
        <v>28809.79</v>
      </c>
      <c r="M2044" s="34">
        <v>28809.79</v>
      </c>
      <c r="N2044" s="34">
        <v>28809.79</v>
      </c>
      <c r="O2044" s="34">
        <v>28809.79</v>
      </c>
      <c r="P2044" s="34">
        <v>28809.79</v>
      </c>
      <c r="Q2044" s="34">
        <v>28809.79</v>
      </c>
      <c r="R2044" s="34">
        <v>28809.79</v>
      </c>
      <c r="S2044" s="34">
        <v>28809.79</v>
      </c>
    </row>
    <row r="2045" spans="2:19">
      <c r="B2045" s="5">
        <v>1975</v>
      </c>
      <c r="C2045" s="34">
        <v>45309.147523046478</v>
      </c>
      <c r="D2045" s="34">
        <v>45309.15</v>
      </c>
      <c r="E2045" s="34">
        <v>45309.15</v>
      </c>
      <c r="F2045" s="34">
        <v>45309.15</v>
      </c>
      <c r="G2045" s="34">
        <v>45309.15</v>
      </c>
      <c r="H2045" s="34">
        <v>45309.15</v>
      </c>
      <c r="I2045" s="34">
        <v>45309.15</v>
      </c>
      <c r="J2045" s="34">
        <v>45309.15</v>
      </c>
      <c r="K2045" s="34">
        <v>45309.15</v>
      </c>
      <c r="L2045" s="34">
        <v>45309.15</v>
      </c>
      <c r="M2045" s="34">
        <v>45309.15</v>
      </c>
      <c r="N2045" s="34">
        <v>45309.15</v>
      </c>
      <c r="O2045" s="34">
        <v>45309.15</v>
      </c>
      <c r="P2045" s="34">
        <v>45309.15</v>
      </c>
      <c r="Q2045" s="34">
        <v>45309.15</v>
      </c>
      <c r="R2045" s="34">
        <v>45309.15</v>
      </c>
      <c r="S2045" s="34">
        <v>45309.15</v>
      </c>
    </row>
    <row r="2046" spans="2:19">
      <c r="B2046" s="5">
        <v>1974</v>
      </c>
      <c r="C2046" s="34">
        <v>60048.291518178987</v>
      </c>
      <c r="D2046" s="34">
        <v>60048.29</v>
      </c>
      <c r="E2046" s="34">
        <v>60048.29</v>
      </c>
      <c r="F2046" s="34">
        <v>60048.29</v>
      </c>
      <c r="G2046" s="34">
        <v>60048.29</v>
      </c>
      <c r="H2046" s="34">
        <v>60048.29</v>
      </c>
      <c r="I2046" s="34">
        <v>60048.29</v>
      </c>
      <c r="J2046" s="34">
        <v>60048.29</v>
      </c>
      <c r="K2046" s="34">
        <v>60048.29</v>
      </c>
      <c r="L2046" s="34">
        <v>60048.29</v>
      </c>
      <c r="M2046" s="34">
        <v>60048.29</v>
      </c>
      <c r="N2046" s="34">
        <v>60048.29</v>
      </c>
      <c r="O2046" s="34">
        <v>60048.29</v>
      </c>
      <c r="P2046" s="34">
        <v>60048.29</v>
      </c>
      <c r="Q2046" s="34">
        <v>60048.29</v>
      </c>
      <c r="R2046" s="34">
        <v>60048.29</v>
      </c>
      <c r="S2046" s="34">
        <v>60048.29</v>
      </c>
    </row>
    <row r="2047" spans="2:19">
      <c r="B2047" s="5">
        <v>1973</v>
      </c>
      <c r="C2047" s="34">
        <v>88143.923551637941</v>
      </c>
      <c r="D2047" s="34">
        <v>88143.92</v>
      </c>
      <c r="E2047" s="34">
        <v>88143.92</v>
      </c>
      <c r="F2047" s="34">
        <v>88143.92</v>
      </c>
      <c r="G2047" s="34">
        <v>88143.92</v>
      </c>
      <c r="H2047" s="34">
        <v>88143.92</v>
      </c>
      <c r="I2047" s="34">
        <v>88143.92</v>
      </c>
      <c r="J2047" s="34">
        <v>88143.92</v>
      </c>
      <c r="K2047" s="34">
        <v>88143.92</v>
      </c>
      <c r="L2047" s="34">
        <v>88143.92</v>
      </c>
      <c r="M2047" s="34">
        <v>88143.92</v>
      </c>
      <c r="N2047" s="34">
        <v>88143.92</v>
      </c>
      <c r="O2047" s="34">
        <v>88143.92</v>
      </c>
      <c r="P2047" s="34">
        <v>88143.92</v>
      </c>
      <c r="Q2047" s="34">
        <v>88143.92</v>
      </c>
      <c r="R2047" s="34">
        <v>88143.92</v>
      </c>
      <c r="S2047" s="34">
        <v>88143.92</v>
      </c>
    </row>
    <row r="2048" spans="2:19">
      <c r="B2048" s="5">
        <v>1972</v>
      </c>
      <c r="C2048" s="34">
        <v>48953.973504854715</v>
      </c>
      <c r="D2048" s="34">
        <v>48953.97</v>
      </c>
      <c r="E2048" s="34">
        <v>48953.97</v>
      </c>
      <c r="F2048" s="34">
        <v>48953.97</v>
      </c>
      <c r="G2048" s="34">
        <v>48953.97</v>
      </c>
      <c r="H2048" s="34">
        <v>48953.97</v>
      </c>
      <c r="I2048" s="34">
        <v>48953.97</v>
      </c>
      <c r="J2048" s="34">
        <v>48953.97</v>
      </c>
      <c r="K2048" s="34">
        <v>48953.97</v>
      </c>
      <c r="L2048" s="34">
        <v>48953.97</v>
      </c>
      <c r="M2048" s="34">
        <v>48953.97</v>
      </c>
      <c r="N2048" s="34">
        <v>48953.97</v>
      </c>
      <c r="O2048" s="34">
        <v>48953.97</v>
      </c>
      <c r="P2048" s="34">
        <v>48953.97</v>
      </c>
      <c r="Q2048" s="34">
        <v>48953.97</v>
      </c>
      <c r="R2048" s="34">
        <v>48953.97</v>
      </c>
      <c r="S2048" s="34">
        <v>48953.97</v>
      </c>
    </row>
    <row r="2049" spans="2:19">
      <c r="B2049" s="5">
        <v>1971</v>
      </c>
      <c r="C2049" s="34">
        <v>23527.198171620235</v>
      </c>
      <c r="D2049" s="34">
        <v>23527.200000000001</v>
      </c>
      <c r="E2049" s="34">
        <v>23527.200000000001</v>
      </c>
      <c r="F2049" s="34">
        <v>23527.200000000001</v>
      </c>
      <c r="G2049" s="34">
        <v>23527.200000000001</v>
      </c>
      <c r="H2049" s="34">
        <v>23527.200000000001</v>
      </c>
      <c r="I2049" s="34">
        <v>23527.200000000001</v>
      </c>
      <c r="J2049" s="34">
        <v>23527.200000000001</v>
      </c>
      <c r="K2049" s="34">
        <v>23527.200000000001</v>
      </c>
      <c r="L2049" s="34">
        <v>23527.200000000001</v>
      </c>
      <c r="M2049" s="34">
        <v>23527.200000000001</v>
      </c>
      <c r="N2049" s="34">
        <v>23527.200000000001</v>
      </c>
      <c r="O2049" s="34">
        <v>23527.200000000001</v>
      </c>
      <c r="P2049" s="34">
        <v>23527.200000000001</v>
      </c>
      <c r="Q2049" s="34">
        <v>23527.200000000001</v>
      </c>
      <c r="R2049" s="34">
        <v>23527.200000000001</v>
      </c>
      <c r="S2049" s="34">
        <v>23527.200000000001</v>
      </c>
    </row>
    <row r="2050" spans="2:19">
      <c r="B2050" s="5">
        <v>1970</v>
      </c>
      <c r="C2050" s="34">
        <v>13288.378846832293</v>
      </c>
      <c r="D2050" s="34">
        <v>13288.38</v>
      </c>
      <c r="E2050" s="34">
        <v>13288.38</v>
      </c>
      <c r="F2050" s="34">
        <v>13288.38</v>
      </c>
      <c r="G2050" s="34">
        <v>13288.38</v>
      </c>
      <c r="H2050" s="34">
        <v>13288.38</v>
      </c>
      <c r="I2050" s="34">
        <v>13288.38</v>
      </c>
      <c r="J2050" s="34">
        <v>13288.38</v>
      </c>
      <c r="K2050" s="34">
        <v>13288.38</v>
      </c>
      <c r="L2050" s="34">
        <v>13288.38</v>
      </c>
      <c r="M2050" s="34">
        <v>13288.38</v>
      </c>
      <c r="N2050" s="34">
        <v>13288.38</v>
      </c>
      <c r="O2050" s="34">
        <v>13288.38</v>
      </c>
      <c r="P2050" s="34">
        <v>13288.38</v>
      </c>
      <c r="Q2050" s="34">
        <v>13288.38</v>
      </c>
      <c r="R2050" s="34">
        <v>13288.38</v>
      </c>
      <c r="S2050" s="34">
        <v>13288.38</v>
      </c>
    </row>
    <row r="2051" spans="2:19">
      <c r="B2051" s="5">
        <v>1969</v>
      </c>
      <c r="C2051" s="34">
        <v>12506.107381520889</v>
      </c>
      <c r="D2051" s="34">
        <v>12506.11</v>
      </c>
      <c r="E2051" s="34">
        <v>12506.11</v>
      </c>
      <c r="F2051" s="34">
        <v>12506.11</v>
      </c>
      <c r="G2051" s="34">
        <v>12506.11</v>
      </c>
      <c r="H2051" s="34">
        <v>12506.11</v>
      </c>
      <c r="I2051" s="34">
        <v>12506.11</v>
      </c>
      <c r="J2051" s="34">
        <v>12506.11</v>
      </c>
      <c r="K2051" s="34">
        <v>12506.11</v>
      </c>
      <c r="L2051" s="34">
        <v>12506.11</v>
      </c>
      <c r="M2051" s="34">
        <v>12506.11</v>
      </c>
      <c r="N2051" s="34">
        <v>12506.11</v>
      </c>
      <c r="O2051" s="34">
        <v>12506.11</v>
      </c>
      <c r="P2051" s="34">
        <v>12506.11</v>
      </c>
      <c r="Q2051" s="34">
        <v>12506.11</v>
      </c>
      <c r="R2051" s="34">
        <v>12506.11</v>
      </c>
      <c r="S2051" s="34">
        <v>12506.11</v>
      </c>
    </row>
    <row r="2052" spans="2:19">
      <c r="B2052" s="5">
        <v>1968</v>
      </c>
      <c r="C2052" s="34">
        <v>23750.029399283168</v>
      </c>
      <c r="D2052" s="34">
        <v>23750.03</v>
      </c>
      <c r="E2052" s="34">
        <v>23750.03</v>
      </c>
      <c r="F2052" s="34">
        <v>23750.03</v>
      </c>
      <c r="G2052" s="34">
        <v>23750.03</v>
      </c>
      <c r="H2052" s="34">
        <v>23750.03</v>
      </c>
      <c r="I2052" s="34">
        <v>23750.03</v>
      </c>
      <c r="J2052" s="34">
        <v>23750.03</v>
      </c>
      <c r="K2052" s="34">
        <v>23750.03</v>
      </c>
      <c r="L2052" s="34">
        <v>23750.03</v>
      </c>
      <c r="M2052" s="34">
        <v>23750.03</v>
      </c>
      <c r="N2052" s="34">
        <v>23750.03</v>
      </c>
      <c r="O2052" s="34">
        <v>23750.03</v>
      </c>
      <c r="P2052" s="34">
        <v>23750.03</v>
      </c>
      <c r="Q2052" s="34">
        <v>23750.03</v>
      </c>
      <c r="R2052" s="34">
        <v>23750.03</v>
      </c>
      <c r="S2052" s="34">
        <v>23750.03</v>
      </c>
    </row>
    <row r="2053" spans="2:19">
      <c r="B2053" s="5">
        <v>1967</v>
      </c>
      <c r="C2053" s="34">
        <v>16720.60966443914</v>
      </c>
      <c r="D2053" s="34">
        <v>16720.61</v>
      </c>
      <c r="E2053" s="34">
        <v>16720.61</v>
      </c>
      <c r="F2053" s="34">
        <v>16720.61</v>
      </c>
      <c r="G2053" s="34">
        <v>16720.61</v>
      </c>
      <c r="H2053" s="34">
        <v>16720.61</v>
      </c>
      <c r="I2053" s="34">
        <v>16720.61</v>
      </c>
      <c r="J2053" s="34">
        <v>16720.61</v>
      </c>
      <c r="K2053" s="34">
        <v>16720.61</v>
      </c>
      <c r="L2053" s="34">
        <v>16720.61</v>
      </c>
      <c r="M2053" s="34">
        <v>16720.61</v>
      </c>
      <c r="N2053" s="34">
        <v>16720.61</v>
      </c>
      <c r="O2053" s="34">
        <v>16720.61</v>
      </c>
      <c r="P2053" s="34">
        <v>16720.61</v>
      </c>
      <c r="Q2053" s="34">
        <v>16720.61</v>
      </c>
      <c r="R2053" s="34">
        <v>16720.61</v>
      </c>
      <c r="S2053" s="34">
        <v>16720.61</v>
      </c>
    </row>
    <row r="2054" spans="2:19">
      <c r="B2054" s="5">
        <v>1966</v>
      </c>
      <c r="C2054" s="34">
        <v>4040.0955093234074</v>
      </c>
      <c r="D2054" s="34">
        <v>4040.1</v>
      </c>
      <c r="E2054" s="34">
        <v>4040.1</v>
      </c>
      <c r="F2054" s="34">
        <v>4040.1</v>
      </c>
      <c r="G2054" s="34">
        <v>4040.1</v>
      </c>
      <c r="H2054" s="34">
        <v>4040.1</v>
      </c>
      <c r="I2054" s="34">
        <v>4040.1</v>
      </c>
      <c r="J2054" s="34">
        <v>4040.1</v>
      </c>
      <c r="K2054" s="34">
        <v>4040.1</v>
      </c>
      <c r="L2054" s="34">
        <v>4040.1</v>
      </c>
      <c r="M2054" s="34">
        <v>4040.1</v>
      </c>
      <c r="N2054" s="34">
        <v>4040.1</v>
      </c>
      <c r="O2054" s="34">
        <v>4040.1</v>
      </c>
      <c r="P2054" s="34">
        <v>4040.1</v>
      </c>
      <c r="Q2054" s="34">
        <v>4040.1</v>
      </c>
      <c r="R2054" s="34">
        <v>4040.1</v>
      </c>
      <c r="S2054" s="34">
        <v>4040.1</v>
      </c>
    </row>
    <row r="2055" spans="2:19">
      <c r="B2055" s="5">
        <v>1965</v>
      </c>
      <c r="C2055" s="34">
        <v>23002.403071841622</v>
      </c>
      <c r="D2055" s="34">
        <v>23002.400000000001</v>
      </c>
      <c r="E2055" s="34">
        <v>23002.400000000001</v>
      </c>
      <c r="F2055" s="34">
        <v>23002.400000000001</v>
      </c>
      <c r="G2055" s="34">
        <v>23002.400000000001</v>
      </c>
      <c r="H2055" s="34">
        <v>23002.400000000001</v>
      </c>
      <c r="I2055" s="34">
        <v>23002.400000000001</v>
      </c>
      <c r="J2055" s="34">
        <v>23002.400000000001</v>
      </c>
      <c r="K2055" s="34">
        <v>23002.400000000001</v>
      </c>
      <c r="L2055" s="34">
        <v>23002.400000000001</v>
      </c>
      <c r="M2055" s="34">
        <v>23002.400000000001</v>
      </c>
      <c r="N2055" s="34">
        <v>23002.400000000001</v>
      </c>
      <c r="O2055" s="34">
        <v>23002.400000000001</v>
      </c>
      <c r="P2055" s="34">
        <v>23002.400000000001</v>
      </c>
      <c r="Q2055" s="34">
        <v>23002.400000000001</v>
      </c>
      <c r="R2055" s="34">
        <v>23002.400000000001</v>
      </c>
      <c r="S2055" s="34">
        <v>23002.400000000001</v>
      </c>
    </row>
    <row r="2056" spans="2:19">
      <c r="B2056" s="5">
        <v>1964</v>
      </c>
      <c r="C2056" s="34">
        <v>9526.2318299647723</v>
      </c>
      <c r="D2056" s="34">
        <v>9526.23</v>
      </c>
      <c r="E2056" s="34">
        <v>9526.23</v>
      </c>
      <c r="F2056" s="34">
        <v>9526.23</v>
      </c>
      <c r="G2056" s="34">
        <v>9526.23</v>
      </c>
      <c r="H2056" s="34">
        <v>9526.23</v>
      </c>
      <c r="I2056" s="34">
        <v>9526.23</v>
      </c>
      <c r="J2056" s="34">
        <v>9526.23</v>
      </c>
      <c r="K2056" s="34">
        <v>9526.23</v>
      </c>
      <c r="L2056" s="34">
        <v>9526.23</v>
      </c>
      <c r="M2056" s="34">
        <v>9526.23</v>
      </c>
      <c r="N2056" s="34">
        <v>9526.23</v>
      </c>
      <c r="O2056" s="34">
        <v>9526.23</v>
      </c>
      <c r="P2056" s="34">
        <v>9526.23</v>
      </c>
      <c r="Q2056" s="34">
        <v>9526.23</v>
      </c>
      <c r="R2056" s="34">
        <v>9526.23</v>
      </c>
      <c r="S2056" s="34">
        <v>9526.23</v>
      </c>
    </row>
    <row r="2057" spans="2:19">
      <c r="B2057" s="5">
        <v>1963</v>
      </c>
      <c r="C2057" s="34">
        <v>63706.896816185457</v>
      </c>
      <c r="D2057" s="34">
        <v>63706.9</v>
      </c>
      <c r="E2057" s="34">
        <v>63706.9</v>
      </c>
      <c r="F2057" s="34">
        <v>63706.9</v>
      </c>
      <c r="G2057" s="34">
        <v>63706.9</v>
      </c>
      <c r="H2057" s="34">
        <v>63706.9</v>
      </c>
      <c r="I2057" s="34">
        <v>63706.9</v>
      </c>
      <c r="J2057" s="34">
        <v>63706.9</v>
      </c>
      <c r="K2057" s="34">
        <v>63706.9</v>
      </c>
      <c r="L2057" s="34">
        <v>63706.9</v>
      </c>
      <c r="M2057" s="34">
        <v>63706.9</v>
      </c>
      <c r="N2057" s="34">
        <v>63706.9</v>
      </c>
      <c r="O2057" s="34">
        <v>63706.9</v>
      </c>
      <c r="P2057" s="34">
        <v>63706.9</v>
      </c>
      <c r="Q2057" s="34">
        <v>63706.9</v>
      </c>
      <c r="R2057" s="34">
        <v>63706.9</v>
      </c>
      <c r="S2057" s="34">
        <v>63706.9</v>
      </c>
    </row>
    <row r="2058" spans="2:19">
      <c r="B2058" s="5">
        <v>1962</v>
      </c>
      <c r="C2058" s="34">
        <v>5904.7841173133656</v>
      </c>
      <c r="D2058" s="34">
        <v>5904.78</v>
      </c>
      <c r="E2058" s="34">
        <v>5904.78</v>
      </c>
      <c r="F2058" s="34">
        <v>5904.78</v>
      </c>
      <c r="G2058" s="34">
        <v>5904.78</v>
      </c>
      <c r="H2058" s="34">
        <v>5904.78</v>
      </c>
      <c r="I2058" s="34">
        <v>5904.78</v>
      </c>
      <c r="J2058" s="34">
        <v>5904.78</v>
      </c>
      <c r="K2058" s="34">
        <v>5904.78</v>
      </c>
      <c r="L2058" s="34">
        <v>5904.78</v>
      </c>
      <c r="M2058" s="34">
        <v>5904.78</v>
      </c>
      <c r="N2058" s="34">
        <v>5904.78</v>
      </c>
      <c r="O2058" s="34">
        <v>5904.78</v>
      </c>
      <c r="P2058" s="34">
        <v>5904.78</v>
      </c>
      <c r="Q2058" s="34">
        <v>5904.78</v>
      </c>
      <c r="R2058" s="34">
        <v>5904.78</v>
      </c>
      <c r="S2058" s="34">
        <v>5904.78</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2703957.4657414323</v>
      </c>
      <c r="D2091" s="7">
        <f>SUM(D2013:D2090)</f>
        <v>2703957.4399999995</v>
      </c>
      <c r="E2091" s="7">
        <f>SUM(E2012:E2090)</f>
        <v>2706433.4399999995</v>
      </c>
      <c r="F2091" s="7">
        <f>SUM(F2011:F2090)</f>
        <v>2721671.4399999995</v>
      </c>
      <c r="G2091" s="7">
        <f>SUM(G2010:G2090)</f>
        <v>2741660.4399999995</v>
      </c>
      <c r="H2091" s="7">
        <f>SUM(H2004:H2090)</f>
        <v>2932362.4399999995</v>
      </c>
      <c r="I2091" s="7">
        <f>SUM(I2004:I2090)</f>
        <v>2959431.4399999995</v>
      </c>
      <c r="J2091" s="7">
        <f t="shared" ref="J2091" si="39">SUM(J2004:J2090)</f>
        <v>3023157.4399999995</v>
      </c>
      <c r="K2091" s="7">
        <f>SUM(K2004:K2090)</f>
        <v>3026100.4399999995</v>
      </c>
      <c r="L2091" s="7">
        <f t="shared" ref="L2091" si="40">SUM(L2004:L2090)</f>
        <v>3071739.4399999995</v>
      </c>
      <c r="M2091" s="7">
        <f>SUM(M2004:M2090)</f>
        <v>3108868.4399999995</v>
      </c>
      <c r="N2091" s="10">
        <f>SUM(N1999:N2090)</f>
        <v>3188091.44</v>
      </c>
      <c r="O2091" s="10">
        <f>SUM(O1999:O2090)</f>
        <v>3204100.44</v>
      </c>
      <c r="P2091" s="10">
        <f>SUM(P1999:P2090)</f>
        <v>3226066.44</v>
      </c>
      <c r="Q2091" s="10">
        <f>SUM(Q1999:Q2090)</f>
        <v>3349473.44</v>
      </c>
      <c r="R2091" s="10">
        <f>SUM(R1998:R2090)</f>
        <v>3509526</v>
      </c>
      <c r="S2091" s="10">
        <f>SUM(S1998:S2090)</f>
        <v>3535902.7199999997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29728.6</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31287</v>
      </c>
      <c r="R2285" s="34">
        <v>31287</v>
      </c>
      <c r="S2285" s="34">
        <v>31287</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196617.19</v>
      </c>
      <c r="P2287" s="34">
        <v>196617.19</v>
      </c>
      <c r="Q2287" s="34">
        <v>196617.19</v>
      </c>
      <c r="R2287" s="34">
        <v>196617.19</v>
      </c>
      <c r="S2287" s="34">
        <v>196617.19</v>
      </c>
    </row>
    <row r="2288" spans="1:19">
      <c r="A2288" s="37"/>
      <c r="B2288" s="5">
        <v>2017</v>
      </c>
      <c r="C2288" s="33"/>
      <c r="D2288" s="33"/>
      <c r="E2288" s="33"/>
      <c r="F2288" s="33"/>
      <c r="G2288" s="33"/>
      <c r="H2288" s="33"/>
      <c r="I2288" s="33"/>
      <c r="J2288" s="33"/>
      <c r="K2288" s="33"/>
      <c r="L2288" s="33"/>
      <c r="M2288" s="33"/>
      <c r="N2288" s="34">
        <v>39747</v>
      </c>
      <c r="O2288" s="34">
        <v>39747</v>
      </c>
      <c r="P2288" s="34">
        <v>39747</v>
      </c>
      <c r="Q2288" s="34">
        <v>39747</v>
      </c>
      <c r="R2288" s="34">
        <v>39747</v>
      </c>
      <c r="S2288" s="34">
        <v>39747</v>
      </c>
    </row>
    <row r="2289" spans="2:19">
      <c r="B2289" s="5">
        <v>2016</v>
      </c>
      <c r="C2289" s="33"/>
      <c r="D2289" s="33"/>
      <c r="E2289" s="33"/>
      <c r="F2289" s="33"/>
      <c r="G2289" s="33"/>
      <c r="H2289" s="33"/>
      <c r="I2289" s="33"/>
      <c r="J2289" s="33"/>
      <c r="K2289" s="33"/>
      <c r="L2289" s="33"/>
      <c r="M2289" s="34">
        <v>1832</v>
      </c>
      <c r="N2289" s="34">
        <v>1832</v>
      </c>
      <c r="O2289" s="34">
        <v>1832</v>
      </c>
      <c r="P2289" s="34">
        <v>1832</v>
      </c>
      <c r="Q2289" s="34">
        <v>1832</v>
      </c>
      <c r="R2289" s="34">
        <v>1832</v>
      </c>
      <c r="S2289" s="34">
        <v>1832</v>
      </c>
    </row>
    <row r="2290" spans="2:19">
      <c r="B2290" s="5">
        <v>2015</v>
      </c>
      <c r="C2290" s="33"/>
      <c r="D2290" s="33"/>
      <c r="E2290" s="33"/>
      <c r="F2290" s="33"/>
      <c r="G2290" s="33"/>
      <c r="H2290" s="33"/>
      <c r="I2290" s="33"/>
      <c r="J2290" s="33"/>
      <c r="K2290" s="33"/>
      <c r="L2290" s="34">
        <v>12833</v>
      </c>
      <c r="M2290" s="34">
        <v>12833</v>
      </c>
      <c r="N2290" s="34">
        <v>12833</v>
      </c>
      <c r="O2290" s="34">
        <v>12833</v>
      </c>
      <c r="P2290" s="34">
        <v>12833</v>
      </c>
      <c r="Q2290" s="34">
        <v>12833</v>
      </c>
      <c r="R2290" s="34">
        <v>12833</v>
      </c>
      <c r="S2290" s="34">
        <v>12833</v>
      </c>
    </row>
    <row r="2291" spans="2:19">
      <c r="B2291" s="5">
        <v>2014</v>
      </c>
      <c r="C2291" s="33"/>
      <c r="D2291" s="33"/>
      <c r="E2291" s="33"/>
      <c r="F2291" s="33"/>
      <c r="G2291" s="33"/>
      <c r="H2291" s="33"/>
      <c r="I2291" s="33"/>
      <c r="J2291" s="33"/>
      <c r="K2291" s="34">
        <v>3561</v>
      </c>
      <c r="L2291" s="34">
        <v>3561</v>
      </c>
      <c r="M2291" s="34">
        <v>3561</v>
      </c>
      <c r="N2291" s="34">
        <v>3561</v>
      </c>
      <c r="O2291" s="34">
        <v>3561</v>
      </c>
      <c r="P2291" s="34">
        <v>3561</v>
      </c>
      <c r="Q2291" s="34">
        <v>3561</v>
      </c>
      <c r="R2291" s="34">
        <v>3561</v>
      </c>
      <c r="S2291" s="34">
        <v>3561</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2306</v>
      </c>
      <c r="J2293" s="34">
        <v>2306</v>
      </c>
      <c r="K2293" s="34">
        <v>2306</v>
      </c>
      <c r="L2293" s="34">
        <v>2306</v>
      </c>
      <c r="M2293" s="34">
        <v>2306</v>
      </c>
      <c r="N2293" s="34">
        <v>2306</v>
      </c>
      <c r="O2293" s="34">
        <v>2306</v>
      </c>
      <c r="P2293" s="34">
        <v>2306</v>
      </c>
      <c r="Q2293" s="34">
        <v>2306</v>
      </c>
      <c r="R2293" s="34">
        <v>2306</v>
      </c>
      <c r="S2293" s="34">
        <v>2306</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18726</v>
      </c>
      <c r="H2295" s="34">
        <v>18726</v>
      </c>
      <c r="I2295" s="34">
        <v>18726</v>
      </c>
      <c r="J2295" s="34">
        <v>18726</v>
      </c>
      <c r="K2295" s="34">
        <v>18726</v>
      </c>
      <c r="L2295" s="34">
        <v>18726</v>
      </c>
      <c r="M2295" s="34">
        <v>18726</v>
      </c>
      <c r="N2295" s="34">
        <v>18726</v>
      </c>
      <c r="O2295" s="34">
        <v>18726</v>
      </c>
      <c r="P2295" s="34">
        <v>18726</v>
      </c>
      <c r="Q2295" s="34">
        <v>18726</v>
      </c>
      <c r="R2295" s="34">
        <v>18726</v>
      </c>
      <c r="S2295" s="34">
        <v>18726</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11095</v>
      </c>
      <c r="D2300" s="34">
        <v>11095</v>
      </c>
      <c r="E2300" s="34">
        <v>11095</v>
      </c>
      <c r="F2300" s="34">
        <v>11095</v>
      </c>
      <c r="G2300" s="34">
        <v>11095</v>
      </c>
      <c r="H2300" s="34">
        <v>11095</v>
      </c>
      <c r="I2300" s="34">
        <v>11095</v>
      </c>
      <c r="J2300" s="34">
        <v>11095</v>
      </c>
      <c r="K2300" s="34">
        <v>11095</v>
      </c>
      <c r="L2300" s="34">
        <v>11095</v>
      </c>
      <c r="M2300" s="34">
        <v>11095</v>
      </c>
      <c r="N2300" s="34">
        <v>11095</v>
      </c>
      <c r="O2300" s="34">
        <v>11095</v>
      </c>
      <c r="P2300" s="34">
        <v>11095</v>
      </c>
      <c r="Q2300" s="34">
        <v>11095</v>
      </c>
      <c r="R2300" s="34">
        <v>11095</v>
      </c>
      <c r="S2300" s="34">
        <v>11095</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117912.59976582832</v>
      </c>
      <c r="D2307" s="34">
        <v>117912.6</v>
      </c>
      <c r="E2307" s="34">
        <v>117912.6</v>
      </c>
      <c r="F2307" s="34">
        <v>117912.6</v>
      </c>
      <c r="G2307" s="34">
        <v>117912.6</v>
      </c>
      <c r="H2307" s="34">
        <v>117912.6</v>
      </c>
      <c r="I2307" s="34">
        <v>117912.6</v>
      </c>
      <c r="J2307" s="34">
        <v>117912.6</v>
      </c>
      <c r="K2307" s="34">
        <v>117912.6</v>
      </c>
      <c r="L2307" s="34">
        <v>117912.6</v>
      </c>
      <c r="M2307" s="34">
        <v>117912.6</v>
      </c>
      <c r="N2307" s="34">
        <v>117912.6</v>
      </c>
      <c r="O2307" s="34">
        <v>117912.6</v>
      </c>
      <c r="P2307" s="34">
        <v>117912.6</v>
      </c>
      <c r="Q2307" s="34">
        <v>117912.6</v>
      </c>
      <c r="R2307" s="34">
        <v>117912.6</v>
      </c>
      <c r="S2307" s="34">
        <v>117912.6</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70727.517217754095</v>
      </c>
      <c r="D2309" s="34">
        <v>70727.520000000004</v>
      </c>
      <c r="E2309" s="34">
        <v>70727.520000000004</v>
      </c>
      <c r="F2309" s="34">
        <v>70727.520000000004</v>
      </c>
      <c r="G2309" s="34">
        <v>70727.520000000004</v>
      </c>
      <c r="H2309" s="34">
        <v>70727.520000000004</v>
      </c>
      <c r="I2309" s="34">
        <v>70727.520000000004</v>
      </c>
      <c r="J2309" s="34">
        <v>70727.520000000004</v>
      </c>
      <c r="K2309" s="34">
        <v>70727.520000000004</v>
      </c>
      <c r="L2309" s="34">
        <v>70727.520000000004</v>
      </c>
      <c r="M2309" s="34">
        <v>70727.520000000004</v>
      </c>
      <c r="N2309" s="34">
        <v>70727.520000000004</v>
      </c>
      <c r="O2309" s="34">
        <v>70727.520000000004</v>
      </c>
      <c r="P2309" s="34">
        <v>70727.520000000004</v>
      </c>
      <c r="Q2309" s="34">
        <v>70727.520000000004</v>
      </c>
      <c r="R2309" s="34">
        <v>70727.520000000004</v>
      </c>
      <c r="S2309" s="34">
        <v>70727.520000000004</v>
      </c>
    </row>
    <row r="2310" spans="2:19">
      <c r="B2310" s="5">
        <v>1995</v>
      </c>
      <c r="C2310" s="34">
        <v>27720.711922815379</v>
      </c>
      <c r="D2310" s="34">
        <v>27720.71</v>
      </c>
      <c r="E2310" s="34">
        <v>27720.71</v>
      </c>
      <c r="F2310" s="34">
        <v>27720.71</v>
      </c>
      <c r="G2310" s="34">
        <v>27720.71</v>
      </c>
      <c r="H2310" s="34">
        <v>27720.71</v>
      </c>
      <c r="I2310" s="34">
        <v>27720.71</v>
      </c>
      <c r="J2310" s="34">
        <v>27720.71</v>
      </c>
      <c r="K2310" s="34">
        <v>27720.71</v>
      </c>
      <c r="L2310" s="34">
        <v>27720.71</v>
      </c>
      <c r="M2310" s="34">
        <v>27720.71</v>
      </c>
      <c r="N2310" s="34">
        <v>27720.71</v>
      </c>
      <c r="O2310" s="34">
        <v>27720.71</v>
      </c>
      <c r="P2310" s="34">
        <v>27720.71</v>
      </c>
      <c r="Q2310" s="34">
        <v>27720.71</v>
      </c>
      <c r="R2310" s="34">
        <v>27720.71</v>
      </c>
      <c r="S2310" s="34">
        <v>27720.71</v>
      </c>
    </row>
    <row r="2311" spans="2:19">
      <c r="B2311" s="5">
        <v>1994</v>
      </c>
      <c r="C2311" s="34">
        <v>39322.947290919969</v>
      </c>
      <c r="D2311" s="34">
        <v>39322.949999999997</v>
      </c>
      <c r="E2311" s="34">
        <v>39322.949999999997</v>
      </c>
      <c r="F2311" s="34">
        <v>39322.949999999997</v>
      </c>
      <c r="G2311" s="34">
        <v>39322.949999999997</v>
      </c>
      <c r="H2311" s="34">
        <v>39322.949999999997</v>
      </c>
      <c r="I2311" s="34">
        <v>39322.949999999997</v>
      </c>
      <c r="J2311" s="34">
        <v>39322.949999999997</v>
      </c>
      <c r="K2311" s="34">
        <v>39322.949999999997</v>
      </c>
      <c r="L2311" s="34">
        <v>39322.949999999997</v>
      </c>
      <c r="M2311" s="34">
        <v>39322.949999999997</v>
      </c>
      <c r="N2311" s="34">
        <v>39322.949999999997</v>
      </c>
      <c r="O2311" s="34">
        <v>39322.949999999997</v>
      </c>
      <c r="P2311" s="34">
        <v>39322.949999999997</v>
      </c>
      <c r="Q2311" s="34">
        <v>39322.949999999997</v>
      </c>
      <c r="R2311" s="34">
        <v>39322.949999999997</v>
      </c>
      <c r="S2311" s="34">
        <v>39322.949999999997</v>
      </c>
    </row>
    <row r="2312" spans="2:19">
      <c r="B2312" s="5">
        <v>1993</v>
      </c>
      <c r="C2312" s="34">
        <v>47734.210028478956</v>
      </c>
      <c r="D2312" s="34">
        <v>47734.21</v>
      </c>
      <c r="E2312" s="34">
        <v>47734.21</v>
      </c>
      <c r="F2312" s="34">
        <v>47734.21</v>
      </c>
      <c r="G2312" s="34">
        <v>47734.21</v>
      </c>
      <c r="H2312" s="34">
        <v>47734.21</v>
      </c>
      <c r="I2312" s="34">
        <v>47734.21</v>
      </c>
      <c r="J2312" s="34">
        <v>47734.21</v>
      </c>
      <c r="K2312" s="34">
        <v>47734.21</v>
      </c>
      <c r="L2312" s="34">
        <v>47734.21</v>
      </c>
      <c r="M2312" s="34">
        <v>47734.21</v>
      </c>
      <c r="N2312" s="34">
        <v>47734.21</v>
      </c>
      <c r="O2312" s="34">
        <v>47734.21</v>
      </c>
      <c r="P2312" s="34">
        <v>47734.21</v>
      </c>
      <c r="Q2312" s="34">
        <v>47734.21</v>
      </c>
      <c r="R2312" s="34">
        <v>47734.21</v>
      </c>
      <c r="S2312" s="34">
        <v>47734.21</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23519.42653502605</v>
      </c>
      <c r="D2315" s="34">
        <v>23519.43</v>
      </c>
      <c r="E2315" s="34">
        <v>23519.43</v>
      </c>
      <c r="F2315" s="34">
        <v>23519.43</v>
      </c>
      <c r="G2315" s="34">
        <v>23519.43</v>
      </c>
      <c r="H2315" s="34">
        <v>23519.43</v>
      </c>
      <c r="I2315" s="34">
        <v>23519.43</v>
      </c>
      <c r="J2315" s="34">
        <v>23519.43</v>
      </c>
      <c r="K2315" s="34">
        <v>23519.43</v>
      </c>
      <c r="L2315" s="34">
        <v>23519.43</v>
      </c>
      <c r="M2315" s="34">
        <v>23519.43</v>
      </c>
      <c r="N2315" s="34">
        <v>23519.43</v>
      </c>
      <c r="O2315" s="34">
        <v>23519.43</v>
      </c>
      <c r="P2315" s="34">
        <v>23519.43</v>
      </c>
      <c r="Q2315" s="34">
        <v>23519.43</v>
      </c>
      <c r="R2315" s="34">
        <v>23519.43</v>
      </c>
      <c r="S2315" s="34">
        <v>23519.43</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12106.880454845259</v>
      </c>
      <c r="D2319" s="34">
        <v>12106.88</v>
      </c>
      <c r="E2319" s="34">
        <v>12106.88</v>
      </c>
      <c r="F2319" s="34">
        <v>12106.88</v>
      </c>
      <c r="G2319" s="34">
        <v>12106.88</v>
      </c>
      <c r="H2319" s="34">
        <v>12106.88</v>
      </c>
      <c r="I2319" s="34">
        <v>12106.88</v>
      </c>
      <c r="J2319" s="34">
        <v>12106.88</v>
      </c>
      <c r="K2319" s="34">
        <v>12106.88</v>
      </c>
      <c r="L2319" s="34">
        <v>12106.88</v>
      </c>
      <c r="M2319" s="34">
        <v>12106.88</v>
      </c>
      <c r="N2319" s="34">
        <v>12106.88</v>
      </c>
      <c r="O2319" s="34">
        <v>12106.88</v>
      </c>
      <c r="P2319" s="34">
        <v>12106.88</v>
      </c>
      <c r="Q2319" s="34">
        <v>12106.88</v>
      </c>
      <c r="R2319" s="34">
        <v>12106.88</v>
      </c>
      <c r="S2319" s="34">
        <v>12106.88</v>
      </c>
    </row>
    <row r="2320" spans="2:19">
      <c r="B2320" s="5">
        <v>1985</v>
      </c>
      <c r="C2320" s="34">
        <v>41933.092344426666</v>
      </c>
      <c r="D2320" s="34">
        <v>41933.089999999997</v>
      </c>
      <c r="E2320" s="34">
        <v>41933.089999999997</v>
      </c>
      <c r="F2320" s="34">
        <v>41933.089999999997</v>
      </c>
      <c r="G2320" s="34">
        <v>41933.089999999997</v>
      </c>
      <c r="H2320" s="34">
        <v>41933.089999999997</v>
      </c>
      <c r="I2320" s="34">
        <v>41933.089999999997</v>
      </c>
      <c r="J2320" s="34">
        <v>41933.089999999997</v>
      </c>
      <c r="K2320" s="34">
        <v>41933.089999999997</v>
      </c>
      <c r="L2320" s="34">
        <v>41933.089999999997</v>
      </c>
      <c r="M2320" s="34">
        <v>41933.089999999997</v>
      </c>
      <c r="N2320" s="34">
        <v>41933.089999999997</v>
      </c>
      <c r="O2320" s="34">
        <v>41933.089999999997</v>
      </c>
      <c r="P2320" s="34">
        <v>41933.089999999997</v>
      </c>
      <c r="Q2320" s="34">
        <v>41933.089999999997</v>
      </c>
      <c r="R2320" s="34">
        <v>41933.089999999997</v>
      </c>
      <c r="S2320" s="34">
        <v>41933.089999999997</v>
      </c>
    </row>
    <row r="2321" spans="2:19">
      <c r="B2321" s="5">
        <v>1984</v>
      </c>
      <c r="C2321" s="34">
        <v>49811.588941779191</v>
      </c>
      <c r="D2321" s="34">
        <v>49811.59</v>
      </c>
      <c r="E2321" s="34">
        <v>49811.59</v>
      </c>
      <c r="F2321" s="34">
        <v>49811.59</v>
      </c>
      <c r="G2321" s="34">
        <v>49811.59</v>
      </c>
      <c r="H2321" s="34">
        <v>49811.59</v>
      </c>
      <c r="I2321" s="34">
        <v>49811.59</v>
      </c>
      <c r="J2321" s="34">
        <v>49811.59</v>
      </c>
      <c r="K2321" s="34">
        <v>49811.59</v>
      </c>
      <c r="L2321" s="34">
        <v>49811.59</v>
      </c>
      <c r="M2321" s="34">
        <v>49811.59</v>
      </c>
      <c r="N2321" s="34">
        <v>49811.59</v>
      </c>
      <c r="O2321" s="34">
        <v>49811.59</v>
      </c>
      <c r="P2321" s="34">
        <v>49811.59</v>
      </c>
      <c r="Q2321" s="34">
        <v>49811.59</v>
      </c>
      <c r="R2321" s="34">
        <v>49811.59</v>
      </c>
      <c r="S2321" s="34">
        <v>49811.59</v>
      </c>
    </row>
    <row r="2322" spans="2:19">
      <c r="B2322" s="5">
        <v>1983</v>
      </c>
      <c r="C2322" s="34">
        <v>71849.29160509861</v>
      </c>
      <c r="D2322" s="34">
        <v>71849.289999999994</v>
      </c>
      <c r="E2322" s="34">
        <v>71849.289999999994</v>
      </c>
      <c r="F2322" s="34">
        <v>71849.289999999994</v>
      </c>
      <c r="G2322" s="34">
        <v>71849.289999999994</v>
      </c>
      <c r="H2322" s="34">
        <v>71849.289999999994</v>
      </c>
      <c r="I2322" s="34">
        <v>71849.289999999994</v>
      </c>
      <c r="J2322" s="34">
        <v>71849.289999999994</v>
      </c>
      <c r="K2322" s="34">
        <v>71849.289999999994</v>
      </c>
      <c r="L2322" s="34">
        <v>71849.289999999994</v>
      </c>
      <c r="M2322" s="34">
        <v>71849.289999999994</v>
      </c>
      <c r="N2322" s="34">
        <v>71849.289999999994</v>
      </c>
      <c r="O2322" s="34">
        <v>71849.289999999994</v>
      </c>
      <c r="P2322" s="34">
        <v>71849.289999999994</v>
      </c>
      <c r="Q2322" s="34">
        <v>71849.289999999994</v>
      </c>
      <c r="R2322" s="34">
        <v>71849.289999999994</v>
      </c>
      <c r="S2322" s="34">
        <v>71849.289999999994</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91731.387697294762</v>
      </c>
      <c r="D2324" s="34">
        <v>91731.39</v>
      </c>
      <c r="E2324" s="34">
        <v>91731.39</v>
      </c>
      <c r="F2324" s="34">
        <v>91731.39</v>
      </c>
      <c r="G2324" s="34">
        <v>91731.39</v>
      </c>
      <c r="H2324" s="34">
        <v>91731.39</v>
      </c>
      <c r="I2324" s="34">
        <v>91731.39</v>
      </c>
      <c r="J2324" s="34">
        <v>91731.39</v>
      </c>
      <c r="K2324" s="34">
        <v>91731.39</v>
      </c>
      <c r="L2324" s="34">
        <v>91731.39</v>
      </c>
      <c r="M2324" s="34">
        <v>91731.39</v>
      </c>
      <c r="N2324" s="34">
        <v>91731.39</v>
      </c>
      <c r="O2324" s="34">
        <v>91731.39</v>
      </c>
      <c r="P2324" s="34">
        <v>91731.39</v>
      </c>
      <c r="Q2324" s="34">
        <v>91731.39</v>
      </c>
      <c r="R2324" s="34">
        <v>91731.39</v>
      </c>
      <c r="S2324" s="34">
        <v>91731.39</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7653.016877744999</v>
      </c>
      <c r="D2328" s="34">
        <v>7653.02</v>
      </c>
      <c r="E2328" s="34">
        <v>7653.02</v>
      </c>
      <c r="F2328" s="34">
        <v>7653.02</v>
      </c>
      <c r="G2328" s="34">
        <v>7653.02</v>
      </c>
      <c r="H2328" s="34">
        <v>7653.02</v>
      </c>
      <c r="I2328" s="34">
        <v>7653.02</v>
      </c>
      <c r="J2328" s="34">
        <v>7653.02</v>
      </c>
      <c r="K2328" s="34">
        <v>7653.02</v>
      </c>
      <c r="L2328" s="34">
        <v>7653.02</v>
      </c>
      <c r="M2328" s="34">
        <v>7653.02</v>
      </c>
      <c r="N2328" s="34">
        <v>7653.02</v>
      </c>
      <c r="O2328" s="34">
        <v>7653.02</v>
      </c>
      <c r="P2328" s="34">
        <v>7653.02</v>
      </c>
      <c r="Q2328" s="34">
        <v>7653.02</v>
      </c>
      <c r="R2328" s="34">
        <v>7653.02</v>
      </c>
      <c r="S2328" s="34">
        <v>7653.02</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18206.592597516144</v>
      </c>
      <c r="D2331" s="34">
        <v>18206.59</v>
      </c>
      <c r="E2331" s="34">
        <v>18206.59</v>
      </c>
      <c r="F2331" s="34">
        <v>18206.59</v>
      </c>
      <c r="G2331" s="34">
        <v>18206.59</v>
      </c>
      <c r="H2331" s="34">
        <v>18206.59</v>
      </c>
      <c r="I2331" s="34">
        <v>18206.59</v>
      </c>
      <c r="J2331" s="34">
        <v>18206.59</v>
      </c>
      <c r="K2331" s="34">
        <v>18206.59</v>
      </c>
      <c r="L2331" s="34">
        <v>18206.59</v>
      </c>
      <c r="M2331" s="34">
        <v>18206.59</v>
      </c>
      <c r="N2331" s="34">
        <v>18206.59</v>
      </c>
      <c r="O2331" s="34">
        <v>18206.59</v>
      </c>
      <c r="P2331" s="34">
        <v>18206.59</v>
      </c>
      <c r="Q2331" s="34">
        <v>18206.59</v>
      </c>
      <c r="R2331" s="34">
        <v>18206.59</v>
      </c>
      <c r="S2331" s="34">
        <v>18206.59</v>
      </c>
    </row>
    <row r="2332" spans="2:19">
      <c r="B2332" s="5">
        <v>1973</v>
      </c>
      <c r="C2332" s="34">
        <v>150373.49871921385</v>
      </c>
      <c r="D2332" s="34">
        <v>150373.5</v>
      </c>
      <c r="E2332" s="34">
        <v>150373.5</v>
      </c>
      <c r="F2332" s="34">
        <v>150373.5</v>
      </c>
      <c r="G2332" s="34">
        <v>150373.5</v>
      </c>
      <c r="H2332" s="34">
        <v>150373.5</v>
      </c>
      <c r="I2332" s="34">
        <v>150373.5</v>
      </c>
      <c r="J2332" s="34">
        <v>150373.5</v>
      </c>
      <c r="K2332" s="34">
        <v>150373.5</v>
      </c>
      <c r="L2332" s="34">
        <v>150373.5</v>
      </c>
      <c r="M2332" s="34">
        <v>150373.5</v>
      </c>
      <c r="N2332" s="34">
        <v>150373.5</v>
      </c>
      <c r="O2332" s="34">
        <v>150373.5</v>
      </c>
      <c r="P2332" s="34">
        <v>150373.5</v>
      </c>
      <c r="Q2332" s="34">
        <v>150373.5</v>
      </c>
      <c r="R2332" s="34">
        <v>150373.5</v>
      </c>
      <c r="S2332" s="34">
        <v>150373.5</v>
      </c>
    </row>
    <row r="2333" spans="2:19">
      <c r="B2333" s="5">
        <v>1972</v>
      </c>
      <c r="C2333" s="34">
        <v>27490.119284395885</v>
      </c>
      <c r="D2333" s="34">
        <v>27490.12</v>
      </c>
      <c r="E2333" s="34">
        <v>27490.12</v>
      </c>
      <c r="F2333" s="34">
        <v>27490.12</v>
      </c>
      <c r="G2333" s="34">
        <v>27490.12</v>
      </c>
      <c r="H2333" s="34">
        <v>27490.12</v>
      </c>
      <c r="I2333" s="34">
        <v>27490.12</v>
      </c>
      <c r="J2333" s="34">
        <v>27490.12</v>
      </c>
      <c r="K2333" s="34">
        <v>27490.12</v>
      </c>
      <c r="L2333" s="34">
        <v>27490.12</v>
      </c>
      <c r="M2333" s="34">
        <v>27490.12</v>
      </c>
      <c r="N2333" s="34">
        <v>27490.12</v>
      </c>
      <c r="O2333" s="34">
        <v>27490.12</v>
      </c>
      <c r="P2333" s="34">
        <v>27490.12</v>
      </c>
      <c r="Q2333" s="34">
        <v>27490.12</v>
      </c>
      <c r="R2333" s="34">
        <v>27490.12</v>
      </c>
      <c r="S2333" s="34">
        <v>27490.12</v>
      </c>
    </row>
    <row r="2334" spans="2:19">
      <c r="B2334" s="5">
        <v>1971</v>
      </c>
      <c r="C2334" s="34">
        <v>30800.734215141398</v>
      </c>
      <c r="D2334" s="34">
        <v>30800.73</v>
      </c>
      <c r="E2334" s="34">
        <v>30800.73</v>
      </c>
      <c r="F2334" s="34">
        <v>30800.73</v>
      </c>
      <c r="G2334" s="34">
        <v>30800.73</v>
      </c>
      <c r="H2334" s="34">
        <v>30800.73</v>
      </c>
      <c r="I2334" s="34">
        <v>30800.73</v>
      </c>
      <c r="J2334" s="34">
        <v>30800.73</v>
      </c>
      <c r="K2334" s="34">
        <v>30800.73</v>
      </c>
      <c r="L2334" s="34">
        <v>30800.73</v>
      </c>
      <c r="M2334" s="34">
        <v>30800.73</v>
      </c>
      <c r="N2334" s="34">
        <v>30800.73</v>
      </c>
      <c r="O2334" s="34">
        <v>30800.73</v>
      </c>
      <c r="P2334" s="34">
        <v>30800.73</v>
      </c>
      <c r="Q2334" s="34">
        <v>30800.73</v>
      </c>
      <c r="R2334" s="34">
        <v>30800.73</v>
      </c>
      <c r="S2334" s="34">
        <v>30800.73</v>
      </c>
    </row>
    <row r="2335" spans="2:19">
      <c r="B2335" s="5">
        <v>1970</v>
      </c>
      <c r="C2335" s="34">
        <v>50574.436428523957</v>
      </c>
      <c r="D2335" s="34">
        <v>50574.44</v>
      </c>
      <c r="E2335" s="34">
        <v>50574.44</v>
      </c>
      <c r="F2335" s="34">
        <v>50574.44</v>
      </c>
      <c r="G2335" s="34">
        <v>50574.44</v>
      </c>
      <c r="H2335" s="34">
        <v>50574.44</v>
      </c>
      <c r="I2335" s="34">
        <v>50574.44</v>
      </c>
      <c r="J2335" s="34">
        <v>50574.44</v>
      </c>
      <c r="K2335" s="34">
        <v>50574.44</v>
      </c>
      <c r="L2335" s="34">
        <v>50574.44</v>
      </c>
      <c r="M2335" s="34">
        <v>50574.44</v>
      </c>
      <c r="N2335" s="34">
        <v>50574.44</v>
      </c>
      <c r="O2335" s="34">
        <v>50574.44</v>
      </c>
      <c r="P2335" s="34">
        <v>50574.44</v>
      </c>
      <c r="Q2335" s="34">
        <v>50574.44</v>
      </c>
      <c r="R2335" s="34">
        <v>50574.44</v>
      </c>
      <c r="S2335" s="34">
        <v>50574.44</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24421.856705337374</v>
      </c>
      <c r="D2337" s="34">
        <v>24421.86</v>
      </c>
      <c r="E2337" s="34">
        <v>24421.86</v>
      </c>
      <c r="F2337" s="34">
        <v>24421.86</v>
      </c>
      <c r="G2337" s="34">
        <v>24421.86</v>
      </c>
      <c r="H2337" s="34">
        <v>24421.86</v>
      </c>
      <c r="I2337" s="34">
        <v>24421.86</v>
      </c>
      <c r="J2337" s="34">
        <v>24421.86</v>
      </c>
      <c r="K2337" s="34">
        <v>24421.86</v>
      </c>
      <c r="L2337" s="34">
        <v>24421.86</v>
      </c>
      <c r="M2337" s="34">
        <v>24421.86</v>
      </c>
      <c r="N2337" s="34">
        <v>24421.86</v>
      </c>
      <c r="O2337" s="34">
        <v>24421.86</v>
      </c>
      <c r="P2337" s="34">
        <v>24421.86</v>
      </c>
      <c r="Q2337" s="34">
        <v>24421.86</v>
      </c>
      <c r="R2337" s="34">
        <v>24421.86</v>
      </c>
      <c r="S2337" s="34">
        <v>24421.86</v>
      </c>
    </row>
    <row r="2338" spans="2:19">
      <c r="B2338" s="5">
        <v>1967</v>
      </c>
      <c r="C2338" s="34">
        <v>24116.104160382041</v>
      </c>
      <c r="D2338" s="34">
        <v>24116.1</v>
      </c>
      <c r="E2338" s="34">
        <v>24116.1</v>
      </c>
      <c r="F2338" s="34">
        <v>24116.1</v>
      </c>
      <c r="G2338" s="34">
        <v>24116.1</v>
      </c>
      <c r="H2338" s="34">
        <v>24116.1</v>
      </c>
      <c r="I2338" s="34">
        <v>24116.1</v>
      </c>
      <c r="J2338" s="34">
        <v>24116.1</v>
      </c>
      <c r="K2338" s="34">
        <v>24116.1</v>
      </c>
      <c r="L2338" s="34">
        <v>24116.1</v>
      </c>
      <c r="M2338" s="34">
        <v>24116.1</v>
      </c>
      <c r="N2338" s="34">
        <v>24116.1</v>
      </c>
      <c r="O2338" s="34">
        <v>24116.1</v>
      </c>
      <c r="P2338" s="34">
        <v>24116.1</v>
      </c>
      <c r="Q2338" s="34">
        <v>24116.1</v>
      </c>
      <c r="R2338" s="34">
        <v>24116.1</v>
      </c>
      <c r="S2338" s="34">
        <v>24116.1</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6994.4729347642678</v>
      </c>
      <c r="D2340" s="34">
        <v>6994.47</v>
      </c>
      <c r="E2340" s="34">
        <v>6994.47</v>
      </c>
      <c r="F2340" s="34">
        <v>6994.47</v>
      </c>
      <c r="G2340" s="34">
        <v>6994.47</v>
      </c>
      <c r="H2340" s="34">
        <v>6994.47</v>
      </c>
      <c r="I2340" s="34">
        <v>6994.47</v>
      </c>
      <c r="J2340" s="34">
        <v>6994.47</v>
      </c>
      <c r="K2340" s="34">
        <v>6994.47</v>
      </c>
      <c r="L2340" s="34">
        <v>6994.47</v>
      </c>
      <c r="M2340" s="34">
        <v>6994.47</v>
      </c>
      <c r="N2340" s="34">
        <v>6994.47</v>
      </c>
      <c r="O2340" s="34">
        <v>6994.47</v>
      </c>
      <c r="P2340" s="34">
        <v>6994.47</v>
      </c>
      <c r="Q2340" s="34">
        <v>6994.47</v>
      </c>
      <c r="R2340" s="34">
        <v>6994.47</v>
      </c>
      <c r="S2340" s="34">
        <v>6994.47</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383.46891089716388</v>
      </c>
      <c r="D2347" s="34">
        <v>383.47</v>
      </c>
      <c r="E2347" s="34">
        <v>383.47</v>
      </c>
      <c r="F2347" s="34">
        <v>383.47</v>
      </c>
      <c r="G2347" s="34">
        <v>383.47</v>
      </c>
      <c r="H2347" s="34">
        <v>383.47</v>
      </c>
      <c r="I2347" s="34">
        <v>383.47</v>
      </c>
      <c r="J2347" s="34">
        <v>383.47</v>
      </c>
      <c r="K2347" s="34">
        <v>383.47</v>
      </c>
      <c r="L2347" s="34">
        <v>383.47</v>
      </c>
      <c r="M2347" s="34">
        <v>383.47</v>
      </c>
      <c r="N2347" s="34">
        <v>383.47</v>
      </c>
      <c r="O2347" s="34">
        <v>383.47</v>
      </c>
      <c r="P2347" s="34">
        <v>383.47</v>
      </c>
      <c r="Q2347" s="34">
        <v>383.47</v>
      </c>
      <c r="R2347" s="34">
        <v>383.47</v>
      </c>
      <c r="S2347" s="34">
        <v>383.47</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10864.4762892992</v>
      </c>
      <c r="D2352" s="34">
        <v>10864.48</v>
      </c>
      <c r="E2352" s="34">
        <v>10864.48</v>
      </c>
      <c r="F2352" s="34">
        <v>10864.48</v>
      </c>
      <c r="G2352" s="34">
        <v>10864.48</v>
      </c>
      <c r="H2352" s="34">
        <v>10864.48</v>
      </c>
      <c r="I2352" s="34">
        <v>10864.48</v>
      </c>
      <c r="J2352" s="34">
        <v>10864.48</v>
      </c>
      <c r="K2352" s="34">
        <v>10864.48</v>
      </c>
      <c r="L2352" s="34">
        <v>10864.48</v>
      </c>
      <c r="M2352" s="34">
        <v>10864.48</v>
      </c>
      <c r="N2352" s="34">
        <v>10864.48</v>
      </c>
      <c r="O2352" s="34">
        <v>10864.48</v>
      </c>
      <c r="P2352" s="34">
        <v>10864.48</v>
      </c>
      <c r="Q2352" s="34">
        <v>10864.48</v>
      </c>
      <c r="R2352" s="34">
        <v>10864.48</v>
      </c>
      <c r="S2352" s="34">
        <v>10864.48</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957343.4309274836</v>
      </c>
      <c r="D2376" s="7">
        <f>SUM(D2298:D2375)</f>
        <v>957343.43999999971</v>
      </c>
      <c r="E2376" s="7">
        <f>SUM(E2297:E2375)</f>
        <v>957343.43999999971</v>
      </c>
      <c r="F2376" s="7">
        <f>SUM(F2296:F2375)</f>
        <v>957343.43999999971</v>
      </c>
      <c r="G2376" s="7">
        <f>SUM(G2295:G2375)</f>
        <v>976069.44</v>
      </c>
      <c r="H2376" s="7">
        <f>SUM(H2289:H2375)</f>
        <v>976069.44</v>
      </c>
      <c r="I2376" s="7">
        <f>SUM(I2289:I2375)</f>
        <v>978375.44</v>
      </c>
      <c r="J2376" s="7">
        <f t="shared" ref="J2376" si="45">SUM(J2289:J2375)</f>
        <v>978375.44</v>
      </c>
      <c r="K2376" s="7">
        <f>SUM(K2289:K2375)</f>
        <v>981936.44</v>
      </c>
      <c r="L2376" s="7">
        <f t="shared" ref="L2376" si="46">SUM(L2289:L2375)</f>
        <v>994769.44</v>
      </c>
      <c r="M2376" s="7">
        <f>SUM(M2289:M2375)</f>
        <v>996601.44</v>
      </c>
      <c r="N2376" s="10">
        <f>SUM(N2284:N2375)</f>
        <v>1036348.44</v>
      </c>
      <c r="O2376" s="10">
        <f>SUM(O2284:O2375)</f>
        <v>1232965.6300000001</v>
      </c>
      <c r="P2376" s="10">
        <f>SUM(P2284:P2375)</f>
        <v>1232965.6300000001</v>
      </c>
      <c r="Q2376" s="10">
        <f>SUM(Q2284:Q2375)</f>
        <v>1264252.6300000001</v>
      </c>
      <c r="R2376" s="10">
        <f>SUM(R2283:R2375)</f>
        <v>1264252.6300000001</v>
      </c>
      <c r="S2376" s="10">
        <f>SUM(S2283:S2375)</f>
        <v>1293981.2300000002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3338.7359842113069</v>
      </c>
      <c r="D2878" s="34">
        <v>3338.74</v>
      </c>
      <c r="E2878" s="34">
        <v>3338.74</v>
      </c>
      <c r="F2878" s="34">
        <v>3338.74</v>
      </c>
      <c r="G2878" s="34">
        <v>3338.74</v>
      </c>
      <c r="H2878" s="34">
        <v>3338.74</v>
      </c>
      <c r="I2878" s="34">
        <v>3338.74</v>
      </c>
      <c r="J2878" s="34">
        <v>3338.74</v>
      </c>
      <c r="K2878" s="34">
        <v>3338.74</v>
      </c>
      <c r="L2878" s="34">
        <v>3338.74</v>
      </c>
      <c r="M2878" s="34">
        <v>3338.74</v>
      </c>
      <c r="N2878" s="34">
        <v>3338.74</v>
      </c>
      <c r="O2878" s="34">
        <v>3338.74</v>
      </c>
      <c r="P2878" s="34">
        <v>3338.74</v>
      </c>
      <c r="Q2878" s="34">
        <v>3338.74</v>
      </c>
      <c r="R2878" s="34">
        <v>3338.74</v>
      </c>
      <c r="S2878" s="34">
        <v>3338.74</v>
      </c>
    </row>
    <row r="2879" spans="2:19">
      <c r="B2879" s="5">
        <v>1996</v>
      </c>
      <c r="C2879" s="34">
        <v>26305.967287545445</v>
      </c>
      <c r="D2879" s="34">
        <v>26305.97</v>
      </c>
      <c r="E2879" s="34">
        <v>26305.97</v>
      </c>
      <c r="F2879" s="34">
        <v>26305.97</v>
      </c>
      <c r="G2879" s="34">
        <v>26305.97</v>
      </c>
      <c r="H2879" s="34">
        <v>26305.97</v>
      </c>
      <c r="I2879" s="34">
        <v>26305.97</v>
      </c>
      <c r="J2879" s="34">
        <v>26305.97</v>
      </c>
      <c r="K2879" s="34">
        <v>26305.97</v>
      </c>
      <c r="L2879" s="34">
        <v>26305.97</v>
      </c>
      <c r="M2879" s="34">
        <v>26305.97</v>
      </c>
      <c r="N2879" s="34">
        <v>26305.97</v>
      </c>
      <c r="O2879" s="34">
        <v>26305.97</v>
      </c>
      <c r="P2879" s="34">
        <v>26305.97</v>
      </c>
      <c r="Q2879" s="34">
        <v>26305.97</v>
      </c>
      <c r="R2879" s="34">
        <v>26305.97</v>
      </c>
      <c r="S2879" s="34">
        <v>26305.97</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29644.703271756753</v>
      </c>
      <c r="D2946" s="7">
        <f>SUM(D2868:D2945)</f>
        <v>29644.71</v>
      </c>
      <c r="E2946" s="7">
        <f>SUM(E2867:E2945)</f>
        <v>29644.71</v>
      </c>
      <c r="F2946" s="7">
        <f>SUM(F2866:F2945)</f>
        <v>29644.71</v>
      </c>
      <c r="G2946" s="7">
        <f>SUM(G2865:G2945)</f>
        <v>29644.71</v>
      </c>
      <c r="H2946" s="7">
        <f>SUM(H2859:H2945)</f>
        <v>29644.71</v>
      </c>
      <c r="I2946" s="7">
        <f>SUM(I2859:I2945)</f>
        <v>29644.71</v>
      </c>
      <c r="J2946" s="7">
        <f t="shared" ref="J2946" si="57">SUM(J2859:J2945)</f>
        <v>29644.71</v>
      </c>
      <c r="K2946" s="7">
        <f>SUM(K2859:K2945)</f>
        <v>29644.71</v>
      </c>
      <c r="L2946" s="7">
        <f t="shared" ref="L2946" si="58">SUM(L2859:L2945)</f>
        <v>29644.71</v>
      </c>
      <c r="M2946" s="10">
        <f>SUM(M2859:M2945)</f>
        <v>29644.71</v>
      </c>
      <c r="N2946" s="10">
        <f>SUM(N2854:N2945)</f>
        <v>29644.71</v>
      </c>
      <c r="O2946" s="10">
        <f>SUM(O2854:O2945)</f>
        <v>29644.71</v>
      </c>
      <c r="P2946" s="10">
        <f>SUM(P2854:P2945)</f>
        <v>29644.71</v>
      </c>
      <c r="Q2946" s="10">
        <f>SUM(Q2854:Q2945)</f>
        <v>29644.71</v>
      </c>
      <c r="R2946" s="10">
        <f>SUM(R2853:R2945)</f>
        <v>29644.71</v>
      </c>
      <c r="S2946" s="10">
        <f>SUM(S2853:S2945)</f>
        <v>29644.71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21057.759999999998</v>
      </c>
    </row>
    <row r="2949" spans="1:19">
      <c r="A2949" s="35"/>
      <c r="B2949" s="5">
        <v>2021</v>
      </c>
      <c r="C2949" s="33"/>
      <c r="D2949" s="33"/>
      <c r="E2949" s="33"/>
      <c r="F2949" s="33"/>
      <c r="G2949" s="33"/>
      <c r="H2949" s="33"/>
      <c r="I2949" s="33"/>
      <c r="J2949" s="33"/>
      <c r="K2949" s="33"/>
      <c r="L2949" s="33"/>
      <c r="M2949" s="33"/>
      <c r="N2949" s="33"/>
      <c r="O2949" s="33"/>
      <c r="P2949" s="33"/>
      <c r="Q2949" s="33"/>
      <c r="R2949" s="34">
        <v>83671</v>
      </c>
      <c r="S2949" s="34">
        <v>83671</v>
      </c>
    </row>
    <row r="2950" spans="1:19">
      <c r="B2950" s="5">
        <v>2020</v>
      </c>
      <c r="C2950" s="33"/>
      <c r="D2950" s="33"/>
      <c r="E2950" s="33"/>
      <c r="F2950" s="33"/>
      <c r="G2950" s="33"/>
      <c r="H2950" s="33"/>
      <c r="I2950" s="33"/>
      <c r="J2950" s="33"/>
      <c r="K2950" s="33"/>
      <c r="L2950" s="33"/>
      <c r="M2950" s="33"/>
      <c r="N2950" s="33"/>
      <c r="O2950" s="33"/>
      <c r="P2950" s="33"/>
      <c r="Q2950" s="34">
        <v>15214</v>
      </c>
      <c r="R2950" s="34">
        <v>15214</v>
      </c>
      <c r="S2950" s="34">
        <v>15214</v>
      </c>
    </row>
    <row r="2951" spans="1:19">
      <c r="A2951" s="37"/>
      <c r="B2951" s="5">
        <v>2019</v>
      </c>
      <c r="C2951" s="33"/>
      <c r="D2951" s="33"/>
      <c r="E2951" s="33"/>
      <c r="F2951" s="33"/>
      <c r="G2951" s="33"/>
      <c r="H2951" s="33"/>
      <c r="I2951" s="33"/>
      <c r="J2951" s="33"/>
      <c r="K2951" s="33"/>
      <c r="L2951" s="33"/>
      <c r="M2951" s="33"/>
      <c r="N2951" s="33"/>
      <c r="O2951" s="33"/>
      <c r="P2951" s="34">
        <v>7568</v>
      </c>
      <c r="Q2951" s="34">
        <v>7568</v>
      </c>
      <c r="R2951" s="34">
        <v>7568</v>
      </c>
      <c r="S2951" s="34">
        <v>7568</v>
      </c>
    </row>
    <row r="2952" spans="1:19">
      <c r="A2952" s="37"/>
      <c r="B2952" s="5">
        <v>2018</v>
      </c>
      <c r="C2952" s="33"/>
      <c r="D2952" s="33"/>
      <c r="E2952" s="33"/>
      <c r="F2952" s="33"/>
      <c r="G2952" s="33"/>
      <c r="H2952" s="33"/>
      <c r="I2952" s="33"/>
      <c r="J2952" s="33"/>
      <c r="K2952" s="33"/>
      <c r="L2952" s="33"/>
      <c r="M2952" s="33"/>
      <c r="N2952" s="33"/>
      <c r="O2952" s="34">
        <v>2762</v>
      </c>
      <c r="P2952" s="34">
        <v>2762</v>
      </c>
      <c r="Q2952" s="34">
        <v>2762</v>
      </c>
      <c r="R2952" s="34">
        <v>2762</v>
      </c>
      <c r="S2952" s="34">
        <v>2762</v>
      </c>
    </row>
    <row r="2953" spans="1:19">
      <c r="A2953" s="37"/>
      <c r="B2953" s="5">
        <v>2017</v>
      </c>
      <c r="C2953" s="33"/>
      <c r="D2953" s="33"/>
      <c r="E2953" s="33"/>
      <c r="F2953" s="33"/>
      <c r="G2953" s="33"/>
      <c r="H2953" s="33"/>
      <c r="I2953" s="33"/>
      <c r="J2953" s="33"/>
      <c r="K2953" s="33"/>
      <c r="L2953" s="33"/>
      <c r="M2953" s="33"/>
      <c r="N2953" s="34">
        <v>4532</v>
      </c>
      <c r="O2953" s="34">
        <v>4532</v>
      </c>
      <c r="P2953" s="34">
        <v>4532</v>
      </c>
      <c r="Q2953" s="34">
        <v>4532</v>
      </c>
      <c r="R2953" s="34">
        <v>4532</v>
      </c>
      <c r="S2953" s="34">
        <v>4532</v>
      </c>
    </row>
    <row r="2954" spans="1:19">
      <c r="B2954" s="5">
        <v>2016</v>
      </c>
      <c r="C2954" s="33"/>
      <c r="D2954" s="33"/>
      <c r="E2954" s="33"/>
      <c r="F2954" s="33"/>
      <c r="G2954" s="33"/>
      <c r="H2954" s="33"/>
      <c r="I2954" s="33"/>
      <c r="J2954" s="33"/>
      <c r="K2954" s="33"/>
      <c r="L2954" s="33"/>
      <c r="M2954" s="34">
        <v>3378</v>
      </c>
      <c r="N2954" s="34">
        <v>3378</v>
      </c>
      <c r="O2954" s="34">
        <v>3378</v>
      </c>
      <c r="P2954" s="34">
        <v>3378</v>
      </c>
      <c r="Q2954" s="34">
        <v>3378</v>
      </c>
      <c r="R2954" s="34">
        <v>3378</v>
      </c>
      <c r="S2954" s="34">
        <v>3378</v>
      </c>
    </row>
    <row r="2955" spans="1:19">
      <c r="B2955" s="5">
        <v>2015</v>
      </c>
      <c r="C2955" s="33"/>
      <c r="D2955" s="33"/>
      <c r="E2955" s="33"/>
      <c r="F2955" s="33"/>
      <c r="G2955" s="33"/>
      <c r="H2955" s="33"/>
      <c r="I2955" s="33"/>
      <c r="J2955" s="33"/>
      <c r="K2955" s="33"/>
      <c r="L2955" s="34">
        <v>9159</v>
      </c>
      <c r="M2955" s="34">
        <v>9159</v>
      </c>
      <c r="N2955" s="34">
        <v>9159</v>
      </c>
      <c r="O2955" s="34">
        <v>9159</v>
      </c>
      <c r="P2955" s="34">
        <v>9159</v>
      </c>
      <c r="Q2955" s="34">
        <v>9159</v>
      </c>
      <c r="R2955" s="34">
        <v>9159</v>
      </c>
      <c r="S2955" s="34">
        <v>9159</v>
      </c>
    </row>
    <row r="2956" spans="1:19">
      <c r="B2956" s="5">
        <v>2014</v>
      </c>
      <c r="C2956" s="33"/>
      <c r="D2956" s="33"/>
      <c r="E2956" s="33"/>
      <c r="F2956" s="33"/>
      <c r="G2956" s="33"/>
      <c r="H2956" s="33"/>
      <c r="I2956" s="33"/>
      <c r="J2956" s="33"/>
      <c r="K2956" s="34">
        <v>4195</v>
      </c>
      <c r="L2956" s="34">
        <v>4195</v>
      </c>
      <c r="M2956" s="34">
        <v>4195</v>
      </c>
      <c r="N2956" s="34">
        <v>4195</v>
      </c>
      <c r="O2956" s="34">
        <v>4195</v>
      </c>
      <c r="P2956" s="34">
        <v>4195</v>
      </c>
      <c r="Q2956" s="34">
        <v>4195</v>
      </c>
      <c r="R2956" s="34">
        <v>4195</v>
      </c>
      <c r="S2956" s="34">
        <v>4195</v>
      </c>
    </row>
    <row r="2957" spans="1:19">
      <c r="B2957" s="5">
        <v>2013</v>
      </c>
      <c r="C2957" s="33"/>
      <c r="D2957" s="33"/>
      <c r="E2957" s="33"/>
      <c r="F2957" s="33"/>
      <c r="G2957" s="33"/>
      <c r="H2957" s="33"/>
      <c r="I2957" s="33"/>
      <c r="J2957" s="34">
        <v>3514</v>
      </c>
      <c r="K2957" s="34">
        <v>3514</v>
      </c>
      <c r="L2957" s="34">
        <v>3514</v>
      </c>
      <c r="M2957" s="34">
        <v>3514</v>
      </c>
      <c r="N2957" s="34">
        <v>3514</v>
      </c>
      <c r="O2957" s="34">
        <v>3514</v>
      </c>
      <c r="P2957" s="34">
        <v>3514</v>
      </c>
      <c r="Q2957" s="34">
        <v>3514</v>
      </c>
      <c r="R2957" s="34">
        <v>3514</v>
      </c>
      <c r="S2957" s="34">
        <v>3514</v>
      </c>
    </row>
    <row r="2958" spans="1:19">
      <c r="B2958" s="5">
        <v>2012</v>
      </c>
      <c r="C2958" s="33"/>
      <c r="D2958" s="33"/>
      <c r="E2958" s="33"/>
      <c r="F2958" s="33"/>
      <c r="G2958" s="33"/>
      <c r="H2958" s="33"/>
      <c r="I2958" s="34">
        <v>6190</v>
      </c>
      <c r="J2958" s="34">
        <v>6190</v>
      </c>
      <c r="K2958" s="34">
        <v>6190</v>
      </c>
      <c r="L2958" s="34">
        <v>6190</v>
      </c>
      <c r="M2958" s="34">
        <v>6190</v>
      </c>
      <c r="N2958" s="34">
        <v>6190</v>
      </c>
      <c r="O2958" s="34">
        <v>6190</v>
      </c>
      <c r="P2958" s="34">
        <v>6190</v>
      </c>
      <c r="Q2958" s="34">
        <v>6190</v>
      </c>
      <c r="R2958" s="34">
        <v>6190</v>
      </c>
      <c r="S2958" s="34">
        <v>6190</v>
      </c>
    </row>
    <row r="2959" spans="1:19">
      <c r="B2959" s="5">
        <v>2011</v>
      </c>
      <c r="C2959" s="33"/>
      <c r="D2959" s="33"/>
      <c r="E2959" s="33"/>
      <c r="F2959" s="33"/>
      <c r="G2959" s="33"/>
      <c r="H2959" s="34">
        <v>2509</v>
      </c>
      <c r="I2959" s="34">
        <v>2509</v>
      </c>
      <c r="J2959" s="34">
        <v>2509</v>
      </c>
      <c r="K2959" s="34">
        <v>2509</v>
      </c>
      <c r="L2959" s="34">
        <v>2509</v>
      </c>
      <c r="M2959" s="34">
        <v>2509</v>
      </c>
      <c r="N2959" s="34">
        <v>2509</v>
      </c>
      <c r="O2959" s="34">
        <v>2509</v>
      </c>
      <c r="P2959" s="34">
        <v>2509</v>
      </c>
      <c r="Q2959" s="34">
        <v>2509</v>
      </c>
      <c r="R2959" s="34">
        <v>2509</v>
      </c>
      <c r="S2959" s="34">
        <v>2509</v>
      </c>
    </row>
    <row r="2960" spans="1:19">
      <c r="B2960" s="5">
        <v>2010</v>
      </c>
      <c r="C2960" s="33"/>
      <c r="D2960" s="33"/>
      <c r="E2960" s="33"/>
      <c r="F2960" s="33"/>
      <c r="G2960" s="34">
        <v>9143</v>
      </c>
      <c r="H2960" s="34">
        <v>9143</v>
      </c>
      <c r="I2960" s="34">
        <v>9143</v>
      </c>
      <c r="J2960" s="34">
        <v>9143</v>
      </c>
      <c r="K2960" s="34">
        <v>9143</v>
      </c>
      <c r="L2960" s="34">
        <v>9143</v>
      </c>
      <c r="M2960" s="34">
        <v>9143</v>
      </c>
      <c r="N2960" s="34">
        <v>9143</v>
      </c>
      <c r="O2960" s="34">
        <v>9143</v>
      </c>
      <c r="P2960" s="34">
        <v>9143</v>
      </c>
      <c r="Q2960" s="34">
        <v>9143</v>
      </c>
      <c r="R2960" s="34">
        <v>9143</v>
      </c>
      <c r="S2960" s="34">
        <v>9143</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1494</v>
      </c>
      <c r="F2962" s="34">
        <v>1494</v>
      </c>
      <c r="G2962" s="34">
        <v>1494</v>
      </c>
      <c r="H2962" s="34">
        <v>1494</v>
      </c>
      <c r="I2962" s="34">
        <v>1494</v>
      </c>
      <c r="J2962" s="34">
        <v>1494</v>
      </c>
      <c r="K2962" s="34">
        <v>1494</v>
      </c>
      <c r="L2962" s="34">
        <v>1494</v>
      </c>
      <c r="M2962" s="34">
        <v>1494</v>
      </c>
      <c r="N2962" s="34">
        <v>1494</v>
      </c>
      <c r="O2962" s="34">
        <v>1494</v>
      </c>
      <c r="P2962" s="34">
        <v>1494</v>
      </c>
      <c r="Q2962" s="34">
        <v>1494</v>
      </c>
      <c r="R2962" s="34">
        <v>1494</v>
      </c>
      <c r="S2962" s="34">
        <v>1494</v>
      </c>
    </row>
    <row r="2963" spans="2:19">
      <c r="B2963" s="5">
        <v>2007</v>
      </c>
      <c r="C2963" s="33"/>
      <c r="D2963" s="34">
        <v>1458</v>
      </c>
      <c r="E2963" s="34">
        <v>1458</v>
      </c>
      <c r="F2963" s="34">
        <v>1458</v>
      </c>
      <c r="G2963" s="34">
        <v>1458</v>
      </c>
      <c r="H2963" s="34">
        <v>1458</v>
      </c>
      <c r="I2963" s="34">
        <v>1458</v>
      </c>
      <c r="J2963" s="34">
        <v>1458</v>
      </c>
      <c r="K2963" s="34">
        <v>1458</v>
      </c>
      <c r="L2963" s="34">
        <v>1458</v>
      </c>
      <c r="M2963" s="34">
        <v>1458</v>
      </c>
      <c r="N2963" s="34">
        <v>1458</v>
      </c>
      <c r="O2963" s="34">
        <v>1458</v>
      </c>
      <c r="P2963" s="34">
        <v>1458</v>
      </c>
      <c r="Q2963" s="34">
        <v>1458</v>
      </c>
      <c r="R2963" s="34">
        <v>1458</v>
      </c>
      <c r="S2963" s="34">
        <v>1458</v>
      </c>
    </row>
    <row r="2964" spans="2:19">
      <c r="B2964" s="5">
        <v>2006</v>
      </c>
      <c r="C2964" s="34">
        <v>1227</v>
      </c>
      <c r="D2964" s="34">
        <v>1227</v>
      </c>
      <c r="E2964" s="34">
        <v>1227</v>
      </c>
      <c r="F2964" s="34">
        <v>1227</v>
      </c>
      <c r="G2964" s="34">
        <v>1227</v>
      </c>
      <c r="H2964" s="34">
        <v>1227</v>
      </c>
      <c r="I2964" s="34">
        <v>1227</v>
      </c>
      <c r="J2964" s="34">
        <v>1227</v>
      </c>
      <c r="K2964" s="34">
        <v>1227</v>
      </c>
      <c r="L2964" s="34">
        <v>1227</v>
      </c>
      <c r="M2964" s="34">
        <v>1227</v>
      </c>
      <c r="N2964" s="34">
        <v>1227</v>
      </c>
      <c r="O2964" s="34">
        <v>1227</v>
      </c>
      <c r="P2964" s="34">
        <v>1227</v>
      </c>
      <c r="Q2964" s="34">
        <v>1227</v>
      </c>
      <c r="R2964" s="34">
        <v>1227</v>
      </c>
      <c r="S2964" s="34">
        <v>1227</v>
      </c>
    </row>
    <row r="2965" spans="2:19">
      <c r="B2965" s="5">
        <v>2005</v>
      </c>
      <c r="C2965" s="34">
        <v>3750</v>
      </c>
      <c r="D2965" s="34">
        <v>3750</v>
      </c>
      <c r="E2965" s="34">
        <v>3750</v>
      </c>
      <c r="F2965" s="34">
        <v>3750</v>
      </c>
      <c r="G2965" s="34">
        <v>3750</v>
      </c>
      <c r="H2965" s="34">
        <v>3750</v>
      </c>
      <c r="I2965" s="34">
        <v>3750</v>
      </c>
      <c r="J2965" s="34">
        <v>3750</v>
      </c>
      <c r="K2965" s="34">
        <v>3750</v>
      </c>
      <c r="L2965" s="34">
        <v>3750</v>
      </c>
      <c r="M2965" s="34">
        <v>3750</v>
      </c>
      <c r="N2965" s="34">
        <v>3750</v>
      </c>
      <c r="O2965" s="34">
        <v>3750</v>
      </c>
      <c r="P2965" s="34">
        <v>3750</v>
      </c>
      <c r="Q2965" s="34">
        <v>3750</v>
      </c>
      <c r="R2965" s="34">
        <v>3750</v>
      </c>
      <c r="S2965" s="34">
        <v>3750</v>
      </c>
    </row>
    <row r="2966" spans="2:19">
      <c r="B2966" s="5">
        <v>2004</v>
      </c>
      <c r="C2966" s="34">
        <v>2448.58</v>
      </c>
      <c r="D2966" s="34">
        <v>2448.58</v>
      </c>
      <c r="E2966" s="34">
        <v>2448.58</v>
      </c>
      <c r="F2966" s="34">
        <v>2448.58</v>
      </c>
      <c r="G2966" s="34">
        <v>2448.58</v>
      </c>
      <c r="H2966" s="34">
        <v>2448.58</v>
      </c>
      <c r="I2966" s="34">
        <v>2448.58</v>
      </c>
      <c r="J2966" s="34">
        <v>2448.58</v>
      </c>
      <c r="K2966" s="34">
        <v>2448.58</v>
      </c>
      <c r="L2966" s="34">
        <v>2448.58</v>
      </c>
      <c r="M2966" s="34">
        <v>2448.58</v>
      </c>
      <c r="N2966" s="34">
        <v>2448.58</v>
      </c>
      <c r="O2966" s="34">
        <v>2448.58</v>
      </c>
      <c r="P2966" s="34">
        <v>2448.58</v>
      </c>
      <c r="Q2966" s="34">
        <v>2448.58</v>
      </c>
      <c r="R2966" s="34">
        <v>2448.58</v>
      </c>
      <c r="S2966" s="34">
        <v>2448.58</v>
      </c>
    </row>
    <row r="2967" spans="2:19">
      <c r="B2967" s="5">
        <v>2003</v>
      </c>
      <c r="C2967" s="34">
        <v>506.69</v>
      </c>
      <c r="D2967" s="34">
        <v>506.69</v>
      </c>
      <c r="E2967" s="34">
        <v>506.69</v>
      </c>
      <c r="F2967" s="34">
        <v>506.69</v>
      </c>
      <c r="G2967" s="34">
        <v>506.69</v>
      </c>
      <c r="H2967" s="34">
        <v>506.69</v>
      </c>
      <c r="I2967" s="34">
        <v>506.69</v>
      </c>
      <c r="J2967" s="34">
        <v>506.69</v>
      </c>
      <c r="K2967" s="34">
        <v>506.69</v>
      </c>
      <c r="L2967" s="34">
        <v>506.69</v>
      </c>
      <c r="M2967" s="34">
        <v>506.69</v>
      </c>
      <c r="N2967" s="34">
        <v>506.69</v>
      </c>
      <c r="O2967" s="34">
        <v>506.69</v>
      </c>
      <c r="P2967" s="34">
        <v>506.69</v>
      </c>
      <c r="Q2967" s="34">
        <v>506.69</v>
      </c>
      <c r="R2967" s="34">
        <v>506.69</v>
      </c>
      <c r="S2967" s="34">
        <v>506.69</v>
      </c>
    </row>
    <row r="2968" spans="2:19">
      <c r="B2968" s="5">
        <v>2002</v>
      </c>
      <c r="C2968" s="34">
        <v>17943.91</v>
      </c>
      <c r="D2968" s="34">
        <v>17943.91</v>
      </c>
      <c r="E2968" s="34">
        <v>17943.91</v>
      </c>
      <c r="F2968" s="34">
        <v>17943.91</v>
      </c>
      <c r="G2968" s="34">
        <v>17943.91</v>
      </c>
      <c r="H2968" s="34">
        <v>17943.91</v>
      </c>
      <c r="I2968" s="34">
        <v>17943.91</v>
      </c>
      <c r="J2968" s="34">
        <v>17943.91</v>
      </c>
      <c r="K2968" s="34">
        <v>17943.91</v>
      </c>
      <c r="L2968" s="34">
        <v>17943.91</v>
      </c>
      <c r="M2968" s="34">
        <v>17943.91</v>
      </c>
      <c r="N2968" s="34">
        <v>17943.91</v>
      </c>
      <c r="O2968" s="34">
        <v>17943.91</v>
      </c>
      <c r="P2968" s="34">
        <v>17943.91</v>
      </c>
      <c r="Q2968" s="34">
        <v>17943.91</v>
      </c>
      <c r="R2968" s="34">
        <v>17943.91</v>
      </c>
      <c r="S2968" s="34">
        <v>17943.91</v>
      </c>
    </row>
    <row r="2969" spans="2:19">
      <c r="B2969" s="5">
        <v>2001</v>
      </c>
      <c r="C2969" s="34">
        <v>13412.68</v>
      </c>
      <c r="D2969" s="34">
        <v>13412.68</v>
      </c>
      <c r="E2969" s="34">
        <v>13412.68</v>
      </c>
      <c r="F2969" s="34">
        <v>13412.68</v>
      </c>
      <c r="G2969" s="34">
        <v>13412.68</v>
      </c>
      <c r="H2969" s="34">
        <v>13412.68</v>
      </c>
      <c r="I2969" s="34">
        <v>13412.68</v>
      </c>
      <c r="J2969" s="34">
        <v>13412.68</v>
      </c>
      <c r="K2969" s="34">
        <v>13412.68</v>
      </c>
      <c r="L2969" s="34">
        <v>13412.68</v>
      </c>
      <c r="M2969" s="34">
        <v>13412.68</v>
      </c>
      <c r="N2969" s="34">
        <v>13412.68</v>
      </c>
      <c r="O2969" s="34">
        <v>13412.68</v>
      </c>
      <c r="P2969" s="34">
        <v>13412.68</v>
      </c>
      <c r="Q2969" s="34">
        <v>13412.68</v>
      </c>
      <c r="R2969" s="34">
        <v>13412.68</v>
      </c>
      <c r="S2969" s="34">
        <v>13412.68</v>
      </c>
    </row>
    <row r="2970" spans="2:19">
      <c r="B2970" s="5">
        <v>2000</v>
      </c>
      <c r="C2970" s="34">
        <v>10586.899999999998</v>
      </c>
      <c r="D2970" s="34">
        <v>10586.9</v>
      </c>
      <c r="E2970" s="34">
        <v>10586.9</v>
      </c>
      <c r="F2970" s="34">
        <v>10586.9</v>
      </c>
      <c r="G2970" s="34">
        <v>10586.9</v>
      </c>
      <c r="H2970" s="34">
        <v>10586.9</v>
      </c>
      <c r="I2970" s="34">
        <v>10586.9</v>
      </c>
      <c r="J2970" s="34">
        <v>10586.9</v>
      </c>
      <c r="K2970" s="34">
        <v>10586.9</v>
      </c>
      <c r="L2970" s="34">
        <v>10586.9</v>
      </c>
      <c r="M2970" s="34">
        <v>10586.9</v>
      </c>
      <c r="N2970" s="34">
        <v>10586.9</v>
      </c>
      <c r="O2970" s="34">
        <v>10586.9</v>
      </c>
      <c r="P2970" s="34">
        <v>10586.9</v>
      </c>
      <c r="Q2970" s="34">
        <v>10586.9</v>
      </c>
      <c r="R2970" s="34">
        <v>10586.9</v>
      </c>
      <c r="S2970" s="34">
        <v>10586.9</v>
      </c>
    </row>
    <row r="2971" spans="2:19">
      <c r="B2971" s="5">
        <v>1999</v>
      </c>
      <c r="C2971" s="34">
        <v>40385.01</v>
      </c>
      <c r="D2971" s="34">
        <v>40385.01</v>
      </c>
      <c r="E2971" s="34">
        <v>40385.01</v>
      </c>
      <c r="F2971" s="34">
        <v>40385.01</v>
      </c>
      <c r="G2971" s="34">
        <v>40385.01</v>
      </c>
      <c r="H2971" s="34">
        <v>40385.01</v>
      </c>
      <c r="I2971" s="34">
        <v>40385.01</v>
      </c>
      <c r="J2971" s="34">
        <v>40385.01</v>
      </c>
      <c r="K2971" s="34">
        <v>40385.01</v>
      </c>
      <c r="L2971" s="34">
        <v>40385.01</v>
      </c>
      <c r="M2971" s="34">
        <v>40385.01</v>
      </c>
      <c r="N2971" s="34">
        <v>40385.01</v>
      </c>
      <c r="O2971" s="34">
        <v>40385.01</v>
      </c>
      <c r="P2971" s="34">
        <v>40385.01</v>
      </c>
      <c r="Q2971" s="34">
        <v>40385.01</v>
      </c>
      <c r="R2971" s="34">
        <v>40385.01</v>
      </c>
      <c r="S2971" s="34">
        <v>40385.01</v>
      </c>
    </row>
    <row r="2972" spans="2:19">
      <c r="B2972" s="5">
        <v>1998</v>
      </c>
      <c r="C2972" s="34">
        <v>370.54856505933543</v>
      </c>
      <c r="D2972" s="34">
        <v>370.55</v>
      </c>
      <c r="E2972" s="34">
        <v>370.55</v>
      </c>
      <c r="F2972" s="34">
        <v>370.55</v>
      </c>
      <c r="G2972" s="34">
        <v>370.55</v>
      </c>
      <c r="H2972" s="34">
        <v>370.55</v>
      </c>
      <c r="I2972" s="34">
        <v>370.55</v>
      </c>
      <c r="J2972" s="34">
        <v>370.55</v>
      </c>
      <c r="K2972" s="34">
        <v>370.55</v>
      </c>
      <c r="L2972" s="34">
        <v>370.55</v>
      </c>
      <c r="M2972" s="34">
        <v>370.55</v>
      </c>
      <c r="N2972" s="34">
        <v>370.55</v>
      </c>
      <c r="O2972" s="34">
        <v>370.55</v>
      </c>
      <c r="P2972" s="34">
        <v>370.55</v>
      </c>
      <c r="Q2972" s="34">
        <v>370.55</v>
      </c>
      <c r="R2972" s="34">
        <v>370.55</v>
      </c>
      <c r="S2972" s="34">
        <v>370.55</v>
      </c>
    </row>
    <row r="2973" spans="2:19">
      <c r="B2973" s="5">
        <v>1997</v>
      </c>
      <c r="C2973" s="34">
        <v>5885.7364903902699</v>
      </c>
      <c r="D2973" s="34">
        <v>5885.74</v>
      </c>
      <c r="E2973" s="34">
        <v>5885.74</v>
      </c>
      <c r="F2973" s="34">
        <v>5885.74</v>
      </c>
      <c r="G2973" s="34">
        <v>5885.74</v>
      </c>
      <c r="H2973" s="34">
        <v>5885.74</v>
      </c>
      <c r="I2973" s="34">
        <v>5885.74</v>
      </c>
      <c r="J2973" s="34">
        <v>5885.74</v>
      </c>
      <c r="K2973" s="34">
        <v>5885.74</v>
      </c>
      <c r="L2973" s="34">
        <v>5885.74</v>
      </c>
      <c r="M2973" s="34">
        <v>5885.74</v>
      </c>
      <c r="N2973" s="34">
        <v>5885.74</v>
      </c>
      <c r="O2973" s="34">
        <v>5885.74</v>
      </c>
      <c r="P2973" s="34">
        <v>5885.74</v>
      </c>
      <c r="Q2973" s="34">
        <v>5885.74</v>
      </c>
      <c r="R2973" s="34">
        <v>5885.74</v>
      </c>
      <c r="S2973" s="34">
        <v>5885.74</v>
      </c>
    </row>
    <row r="2974" spans="2:19">
      <c r="B2974" s="5">
        <v>1996</v>
      </c>
      <c r="C2974" s="34">
        <v>3870.5920248692369</v>
      </c>
      <c r="D2974" s="34">
        <v>3870.59</v>
      </c>
      <c r="E2974" s="34">
        <v>3870.59</v>
      </c>
      <c r="F2974" s="34">
        <v>3870.59</v>
      </c>
      <c r="G2974" s="34">
        <v>3870.59</v>
      </c>
      <c r="H2974" s="34">
        <v>3870.59</v>
      </c>
      <c r="I2974" s="34">
        <v>3870.59</v>
      </c>
      <c r="J2974" s="34">
        <v>3870.59</v>
      </c>
      <c r="K2974" s="34">
        <v>3870.59</v>
      </c>
      <c r="L2974" s="34">
        <v>3870.59</v>
      </c>
      <c r="M2974" s="34">
        <v>3870.59</v>
      </c>
      <c r="N2974" s="34">
        <v>3870.59</v>
      </c>
      <c r="O2974" s="34">
        <v>3870.59</v>
      </c>
      <c r="P2974" s="34">
        <v>3870.59</v>
      </c>
      <c r="Q2974" s="34">
        <v>3870.59</v>
      </c>
      <c r="R2974" s="34">
        <v>3870.59</v>
      </c>
      <c r="S2974" s="34">
        <v>3870.59</v>
      </c>
    </row>
    <row r="2975" spans="2:19">
      <c r="B2975" s="5">
        <v>1995</v>
      </c>
      <c r="C2975" s="34">
        <v>6879.6674557604701</v>
      </c>
      <c r="D2975" s="34">
        <v>6879.67</v>
      </c>
      <c r="E2975" s="34">
        <v>6879.67</v>
      </c>
      <c r="F2975" s="34">
        <v>6879.67</v>
      </c>
      <c r="G2975" s="34">
        <v>6879.67</v>
      </c>
      <c r="H2975" s="34">
        <v>6879.67</v>
      </c>
      <c r="I2975" s="34">
        <v>6879.67</v>
      </c>
      <c r="J2975" s="34">
        <v>6879.67</v>
      </c>
      <c r="K2975" s="34">
        <v>6879.67</v>
      </c>
      <c r="L2975" s="34">
        <v>6879.67</v>
      </c>
      <c r="M2975" s="34">
        <v>6879.67</v>
      </c>
      <c r="N2975" s="34">
        <v>6879.67</v>
      </c>
      <c r="O2975" s="34">
        <v>6879.67</v>
      </c>
      <c r="P2975" s="34">
        <v>6879.67</v>
      </c>
      <c r="Q2975" s="34">
        <v>6879.67</v>
      </c>
      <c r="R2975" s="34">
        <v>6879.67</v>
      </c>
      <c r="S2975" s="34">
        <v>6879.67</v>
      </c>
    </row>
    <row r="2976" spans="2:19">
      <c r="B2976" s="5">
        <v>1994</v>
      </c>
      <c r="C2976" s="34">
        <v>12879.943553376317</v>
      </c>
      <c r="D2976" s="34">
        <v>12879.94</v>
      </c>
      <c r="E2976" s="34">
        <v>12879.94</v>
      </c>
      <c r="F2976" s="34">
        <v>12879.94</v>
      </c>
      <c r="G2976" s="34">
        <v>12879.94</v>
      </c>
      <c r="H2976" s="34">
        <v>12879.94</v>
      </c>
      <c r="I2976" s="34">
        <v>12879.94</v>
      </c>
      <c r="J2976" s="34">
        <v>12879.94</v>
      </c>
      <c r="K2976" s="34">
        <v>12879.94</v>
      </c>
      <c r="L2976" s="34">
        <v>12879.94</v>
      </c>
      <c r="M2976" s="34">
        <v>12879.94</v>
      </c>
      <c r="N2976" s="34">
        <v>12879.94</v>
      </c>
      <c r="O2976" s="34">
        <v>12879.94</v>
      </c>
      <c r="P2976" s="34">
        <v>12879.94</v>
      </c>
      <c r="Q2976" s="34">
        <v>12879.94</v>
      </c>
      <c r="R2976" s="34">
        <v>12879.94</v>
      </c>
      <c r="S2976" s="34">
        <v>12879.94</v>
      </c>
    </row>
    <row r="2977" spans="2:19">
      <c r="B2977" s="5">
        <v>1993</v>
      </c>
      <c r="C2977" s="34">
        <v>28838.697637320216</v>
      </c>
      <c r="D2977" s="34">
        <v>28838.7</v>
      </c>
      <c r="E2977" s="34">
        <v>28838.7</v>
      </c>
      <c r="F2977" s="34">
        <v>28838.7</v>
      </c>
      <c r="G2977" s="34">
        <v>28838.7</v>
      </c>
      <c r="H2977" s="34">
        <v>28838.7</v>
      </c>
      <c r="I2977" s="34">
        <v>28838.7</v>
      </c>
      <c r="J2977" s="34">
        <v>28838.7</v>
      </c>
      <c r="K2977" s="34">
        <v>28838.7</v>
      </c>
      <c r="L2977" s="34">
        <v>28838.7</v>
      </c>
      <c r="M2977" s="34">
        <v>28838.7</v>
      </c>
      <c r="N2977" s="34">
        <v>28838.7</v>
      </c>
      <c r="O2977" s="34">
        <v>28838.7</v>
      </c>
      <c r="P2977" s="34">
        <v>28838.7</v>
      </c>
      <c r="Q2977" s="34">
        <v>28838.7</v>
      </c>
      <c r="R2977" s="34">
        <v>28838.7</v>
      </c>
      <c r="S2977" s="34">
        <v>28838.7</v>
      </c>
    </row>
    <row r="2978" spans="2:19">
      <c r="B2978" s="5">
        <v>1992</v>
      </c>
      <c r="C2978" s="34">
        <v>3276.0209220637789</v>
      </c>
      <c r="D2978" s="34">
        <v>3276.02</v>
      </c>
      <c r="E2978" s="34">
        <v>3276.02</v>
      </c>
      <c r="F2978" s="34">
        <v>3276.02</v>
      </c>
      <c r="G2978" s="34">
        <v>3276.02</v>
      </c>
      <c r="H2978" s="34">
        <v>3276.02</v>
      </c>
      <c r="I2978" s="34">
        <v>3276.02</v>
      </c>
      <c r="J2978" s="34">
        <v>3276.02</v>
      </c>
      <c r="K2978" s="34">
        <v>3276.02</v>
      </c>
      <c r="L2978" s="34">
        <v>3276.02</v>
      </c>
      <c r="M2978" s="34">
        <v>3276.02</v>
      </c>
      <c r="N2978" s="34">
        <v>3276.02</v>
      </c>
      <c r="O2978" s="34">
        <v>3276.02</v>
      </c>
      <c r="P2978" s="34">
        <v>3276.02</v>
      </c>
      <c r="Q2978" s="34">
        <v>3276.02</v>
      </c>
      <c r="R2978" s="34">
        <v>3276.02</v>
      </c>
      <c r="S2978" s="34">
        <v>3276.02</v>
      </c>
    </row>
    <row r="2979" spans="2:19">
      <c r="B2979" s="5">
        <v>1991</v>
      </c>
      <c r="C2979" s="34">
        <v>16921.874600553219</v>
      </c>
      <c r="D2979" s="34">
        <v>16921.87</v>
      </c>
      <c r="E2979" s="34">
        <v>16921.87</v>
      </c>
      <c r="F2979" s="34">
        <v>16921.87</v>
      </c>
      <c r="G2979" s="34">
        <v>16921.87</v>
      </c>
      <c r="H2979" s="34">
        <v>16921.87</v>
      </c>
      <c r="I2979" s="34">
        <v>16921.87</v>
      </c>
      <c r="J2979" s="34">
        <v>16921.87</v>
      </c>
      <c r="K2979" s="34">
        <v>16921.87</v>
      </c>
      <c r="L2979" s="34">
        <v>16921.87</v>
      </c>
      <c r="M2979" s="34">
        <v>16921.87</v>
      </c>
      <c r="N2979" s="34">
        <v>16921.87</v>
      </c>
      <c r="O2979" s="34">
        <v>16921.87</v>
      </c>
      <c r="P2979" s="34">
        <v>16921.87</v>
      </c>
      <c r="Q2979" s="34">
        <v>16921.87</v>
      </c>
      <c r="R2979" s="34">
        <v>16921.87</v>
      </c>
      <c r="S2979" s="34">
        <v>16921.87</v>
      </c>
    </row>
    <row r="2980" spans="2:19">
      <c r="B2980" s="5">
        <v>1990</v>
      </c>
      <c r="C2980" s="34">
        <v>39090.93326107075</v>
      </c>
      <c r="D2980" s="34">
        <v>39090.93</v>
      </c>
      <c r="E2980" s="34">
        <v>39090.93</v>
      </c>
      <c r="F2980" s="34">
        <v>39090.93</v>
      </c>
      <c r="G2980" s="34">
        <v>39090.93</v>
      </c>
      <c r="H2980" s="34">
        <v>39090.93</v>
      </c>
      <c r="I2980" s="34">
        <v>39090.93</v>
      </c>
      <c r="J2980" s="34">
        <v>39090.93</v>
      </c>
      <c r="K2980" s="34">
        <v>39090.93</v>
      </c>
      <c r="L2980" s="34">
        <v>39090.93</v>
      </c>
      <c r="M2980" s="34">
        <v>39090.93</v>
      </c>
      <c r="N2980" s="34">
        <v>39090.93</v>
      </c>
      <c r="O2980" s="34">
        <v>39090.93</v>
      </c>
      <c r="P2980" s="34">
        <v>39090.93</v>
      </c>
      <c r="Q2980" s="34">
        <v>39090.93</v>
      </c>
      <c r="R2980" s="34">
        <v>39090.93</v>
      </c>
      <c r="S2980" s="34">
        <v>39090.93</v>
      </c>
    </row>
    <row r="2981" spans="2:19">
      <c r="B2981" s="5">
        <v>1989</v>
      </c>
      <c r="C2981" s="34">
        <v>44387.860908156646</v>
      </c>
      <c r="D2981" s="34">
        <v>44387.86</v>
      </c>
      <c r="E2981" s="34">
        <v>44387.86</v>
      </c>
      <c r="F2981" s="34">
        <v>44387.86</v>
      </c>
      <c r="G2981" s="34">
        <v>44387.86</v>
      </c>
      <c r="H2981" s="34">
        <v>44387.86</v>
      </c>
      <c r="I2981" s="34">
        <v>44387.86</v>
      </c>
      <c r="J2981" s="34">
        <v>44387.86</v>
      </c>
      <c r="K2981" s="34">
        <v>44387.86</v>
      </c>
      <c r="L2981" s="34">
        <v>44387.86</v>
      </c>
      <c r="M2981" s="34">
        <v>44387.86</v>
      </c>
      <c r="N2981" s="34">
        <v>44387.86</v>
      </c>
      <c r="O2981" s="34">
        <v>44387.86</v>
      </c>
      <c r="P2981" s="34">
        <v>44387.86</v>
      </c>
      <c r="Q2981" s="34">
        <v>44387.86</v>
      </c>
      <c r="R2981" s="34">
        <v>44387.86</v>
      </c>
      <c r="S2981" s="34">
        <v>44387.86</v>
      </c>
    </row>
    <row r="2982" spans="2:19">
      <c r="B2982" s="5">
        <v>1988</v>
      </c>
      <c r="C2982" s="34">
        <v>29815.341824187177</v>
      </c>
      <c r="D2982" s="34">
        <v>29815.34</v>
      </c>
      <c r="E2982" s="34">
        <v>29815.34</v>
      </c>
      <c r="F2982" s="34">
        <v>29815.34</v>
      </c>
      <c r="G2982" s="34">
        <v>29815.34</v>
      </c>
      <c r="H2982" s="34">
        <v>29815.34</v>
      </c>
      <c r="I2982" s="34">
        <v>29815.34</v>
      </c>
      <c r="J2982" s="34">
        <v>29815.34</v>
      </c>
      <c r="K2982" s="34">
        <v>29815.34</v>
      </c>
      <c r="L2982" s="34">
        <v>29815.34</v>
      </c>
      <c r="M2982" s="34">
        <v>29815.34</v>
      </c>
      <c r="N2982" s="34">
        <v>29815.34</v>
      </c>
      <c r="O2982" s="34">
        <v>29815.34</v>
      </c>
      <c r="P2982" s="34">
        <v>29815.34</v>
      </c>
      <c r="Q2982" s="34">
        <v>29815.34</v>
      </c>
      <c r="R2982" s="34">
        <v>29815.34</v>
      </c>
      <c r="S2982" s="34">
        <v>29815.34</v>
      </c>
    </row>
    <row r="2983" spans="2:19">
      <c r="B2983" s="5">
        <v>1987</v>
      </c>
      <c r="C2983" s="34">
        <v>6394.6968806082332</v>
      </c>
      <c r="D2983" s="34">
        <v>6394.7</v>
      </c>
      <c r="E2983" s="34">
        <v>6394.7</v>
      </c>
      <c r="F2983" s="34">
        <v>6394.7</v>
      </c>
      <c r="G2983" s="34">
        <v>6394.7</v>
      </c>
      <c r="H2983" s="34">
        <v>6394.7</v>
      </c>
      <c r="I2983" s="34">
        <v>6394.7</v>
      </c>
      <c r="J2983" s="34">
        <v>6394.7</v>
      </c>
      <c r="K2983" s="34">
        <v>6394.7</v>
      </c>
      <c r="L2983" s="34">
        <v>6394.7</v>
      </c>
      <c r="M2983" s="34">
        <v>6394.7</v>
      </c>
      <c r="N2983" s="34">
        <v>6394.7</v>
      </c>
      <c r="O2983" s="34">
        <v>6394.7</v>
      </c>
      <c r="P2983" s="34">
        <v>6394.7</v>
      </c>
      <c r="Q2983" s="34">
        <v>6394.7</v>
      </c>
      <c r="R2983" s="34">
        <v>6394.7</v>
      </c>
      <c r="S2983" s="34">
        <v>6394.7</v>
      </c>
    </row>
    <row r="2984" spans="2:19">
      <c r="B2984" s="5">
        <v>1986</v>
      </c>
      <c r="C2984" s="34">
        <v>54760.986384297204</v>
      </c>
      <c r="D2984" s="34">
        <v>54760.99</v>
      </c>
      <c r="E2984" s="34">
        <v>54760.99</v>
      </c>
      <c r="F2984" s="34">
        <v>54760.99</v>
      </c>
      <c r="G2984" s="34">
        <v>54760.99</v>
      </c>
      <c r="H2984" s="34">
        <v>54760.99</v>
      </c>
      <c r="I2984" s="34">
        <v>54760.99</v>
      </c>
      <c r="J2984" s="34">
        <v>54760.99</v>
      </c>
      <c r="K2984" s="34">
        <v>54760.99</v>
      </c>
      <c r="L2984" s="34">
        <v>54760.99</v>
      </c>
      <c r="M2984" s="34">
        <v>54760.99</v>
      </c>
      <c r="N2984" s="34">
        <v>54760.99</v>
      </c>
      <c r="O2984" s="34">
        <v>54760.99</v>
      </c>
      <c r="P2984" s="34">
        <v>54760.99</v>
      </c>
      <c r="Q2984" s="34">
        <v>54760.99</v>
      </c>
      <c r="R2984" s="34">
        <v>54760.99</v>
      </c>
      <c r="S2984" s="34">
        <v>54760.99</v>
      </c>
    </row>
    <row r="2985" spans="2:19">
      <c r="B2985" s="5">
        <v>1985</v>
      </c>
      <c r="C2985" s="34">
        <v>3882.2341410040758</v>
      </c>
      <c r="D2985" s="34">
        <v>3882.23</v>
      </c>
      <c r="E2985" s="34">
        <v>3882.23</v>
      </c>
      <c r="F2985" s="34">
        <v>3882.23</v>
      </c>
      <c r="G2985" s="34">
        <v>3882.23</v>
      </c>
      <c r="H2985" s="34">
        <v>3882.23</v>
      </c>
      <c r="I2985" s="34">
        <v>3882.23</v>
      </c>
      <c r="J2985" s="34">
        <v>3882.23</v>
      </c>
      <c r="K2985" s="34">
        <v>3882.23</v>
      </c>
      <c r="L2985" s="34">
        <v>3882.23</v>
      </c>
      <c r="M2985" s="34">
        <v>3882.23</v>
      </c>
      <c r="N2985" s="34">
        <v>3882.23</v>
      </c>
      <c r="O2985" s="34">
        <v>3882.23</v>
      </c>
      <c r="P2985" s="34">
        <v>3882.23</v>
      </c>
      <c r="Q2985" s="34">
        <v>3882.23</v>
      </c>
      <c r="R2985" s="34">
        <v>3882.23</v>
      </c>
      <c r="S2985" s="34">
        <v>3882.23</v>
      </c>
    </row>
    <row r="2986" spans="2:19">
      <c r="B2986" s="5">
        <v>1984</v>
      </c>
      <c r="C2986" s="34">
        <v>39848.258795498594</v>
      </c>
      <c r="D2986" s="34">
        <v>39848.26</v>
      </c>
      <c r="E2986" s="34">
        <v>39848.26</v>
      </c>
      <c r="F2986" s="34">
        <v>39848.26</v>
      </c>
      <c r="G2986" s="34">
        <v>39848.26</v>
      </c>
      <c r="H2986" s="34">
        <v>39848.26</v>
      </c>
      <c r="I2986" s="34">
        <v>39848.26</v>
      </c>
      <c r="J2986" s="34">
        <v>39848.26</v>
      </c>
      <c r="K2986" s="34">
        <v>39848.26</v>
      </c>
      <c r="L2986" s="34">
        <v>39848.26</v>
      </c>
      <c r="M2986" s="34">
        <v>39848.26</v>
      </c>
      <c r="N2986" s="34">
        <v>39848.26</v>
      </c>
      <c r="O2986" s="34">
        <v>39848.26</v>
      </c>
      <c r="P2986" s="34">
        <v>39848.26</v>
      </c>
      <c r="Q2986" s="34">
        <v>39848.26</v>
      </c>
      <c r="R2986" s="34">
        <v>39848.26</v>
      </c>
      <c r="S2986" s="34">
        <v>39848.26</v>
      </c>
    </row>
    <row r="2987" spans="2:19">
      <c r="B2987" s="5">
        <v>1983</v>
      </c>
      <c r="C2987" s="34">
        <v>89267.395428028016</v>
      </c>
      <c r="D2987" s="34">
        <v>89267.4</v>
      </c>
      <c r="E2987" s="34">
        <v>89267.4</v>
      </c>
      <c r="F2987" s="34">
        <v>89267.4</v>
      </c>
      <c r="G2987" s="34">
        <v>89267.4</v>
      </c>
      <c r="H2987" s="34">
        <v>89267.4</v>
      </c>
      <c r="I2987" s="34">
        <v>89267.4</v>
      </c>
      <c r="J2987" s="34">
        <v>89267.4</v>
      </c>
      <c r="K2987" s="34">
        <v>89267.4</v>
      </c>
      <c r="L2987" s="34">
        <v>89267.4</v>
      </c>
      <c r="M2987" s="34">
        <v>89267.4</v>
      </c>
      <c r="N2987" s="34">
        <v>89267.4</v>
      </c>
      <c r="O2987" s="34">
        <v>89267.4</v>
      </c>
      <c r="P2987" s="34">
        <v>89267.4</v>
      </c>
      <c r="Q2987" s="34">
        <v>89267.4</v>
      </c>
      <c r="R2987" s="34">
        <v>89267.4</v>
      </c>
      <c r="S2987" s="34">
        <v>89267.4</v>
      </c>
    </row>
    <row r="2988" spans="2:19">
      <c r="B2988" s="5">
        <v>1982</v>
      </c>
      <c r="C2988" s="34">
        <v>13838.007393280603</v>
      </c>
      <c r="D2988" s="34">
        <v>13838.01</v>
      </c>
      <c r="E2988" s="34">
        <v>13838.01</v>
      </c>
      <c r="F2988" s="34">
        <v>13838.01</v>
      </c>
      <c r="G2988" s="34">
        <v>13838.01</v>
      </c>
      <c r="H2988" s="34">
        <v>13838.01</v>
      </c>
      <c r="I2988" s="34">
        <v>13838.01</v>
      </c>
      <c r="J2988" s="34">
        <v>13838.01</v>
      </c>
      <c r="K2988" s="34">
        <v>13838.01</v>
      </c>
      <c r="L2988" s="34">
        <v>13838.01</v>
      </c>
      <c r="M2988" s="34">
        <v>13838.01</v>
      </c>
      <c r="N2988" s="34">
        <v>13838.01</v>
      </c>
      <c r="O2988" s="34">
        <v>13838.01</v>
      </c>
      <c r="P2988" s="34">
        <v>13838.01</v>
      </c>
      <c r="Q2988" s="34">
        <v>13838.01</v>
      </c>
      <c r="R2988" s="34">
        <v>13838.01</v>
      </c>
      <c r="S2988" s="34">
        <v>13838.01</v>
      </c>
    </row>
    <row r="2989" spans="2:19">
      <c r="B2989" s="5">
        <v>1981</v>
      </c>
      <c r="C2989" s="34">
        <v>21060.823282187102</v>
      </c>
      <c r="D2989" s="34">
        <v>21060.82</v>
      </c>
      <c r="E2989" s="34">
        <v>21060.82</v>
      </c>
      <c r="F2989" s="34">
        <v>21060.82</v>
      </c>
      <c r="G2989" s="34">
        <v>21060.82</v>
      </c>
      <c r="H2989" s="34">
        <v>21060.82</v>
      </c>
      <c r="I2989" s="34">
        <v>21060.82</v>
      </c>
      <c r="J2989" s="34">
        <v>21060.82</v>
      </c>
      <c r="K2989" s="34">
        <v>21060.82</v>
      </c>
      <c r="L2989" s="34">
        <v>21060.82</v>
      </c>
      <c r="M2989" s="34">
        <v>21060.82</v>
      </c>
      <c r="N2989" s="34">
        <v>21060.82</v>
      </c>
      <c r="O2989" s="34">
        <v>21060.82</v>
      </c>
      <c r="P2989" s="34">
        <v>21060.82</v>
      </c>
      <c r="Q2989" s="34">
        <v>21060.82</v>
      </c>
      <c r="R2989" s="34">
        <v>21060.82</v>
      </c>
      <c r="S2989" s="34">
        <v>21060.82</v>
      </c>
    </row>
    <row r="2990" spans="2:19">
      <c r="B2990" s="5">
        <v>1980</v>
      </c>
      <c r="C2990" s="34">
        <v>93922.830716371056</v>
      </c>
      <c r="D2990" s="34">
        <v>93922.83</v>
      </c>
      <c r="E2990" s="34">
        <v>93922.83</v>
      </c>
      <c r="F2990" s="34">
        <v>93922.83</v>
      </c>
      <c r="G2990" s="34">
        <v>93922.83</v>
      </c>
      <c r="H2990" s="34">
        <v>93922.83</v>
      </c>
      <c r="I2990" s="34">
        <v>93922.83</v>
      </c>
      <c r="J2990" s="34">
        <v>93922.83</v>
      </c>
      <c r="K2990" s="34">
        <v>93922.83</v>
      </c>
      <c r="L2990" s="34">
        <v>93922.83</v>
      </c>
      <c r="M2990" s="34">
        <v>93922.83</v>
      </c>
      <c r="N2990" s="34">
        <v>93922.83</v>
      </c>
      <c r="O2990" s="34">
        <v>93922.83</v>
      </c>
      <c r="P2990" s="34">
        <v>93922.83</v>
      </c>
      <c r="Q2990" s="34">
        <v>93922.83</v>
      </c>
      <c r="R2990" s="34">
        <v>93922.83</v>
      </c>
      <c r="S2990" s="34">
        <v>93922.83</v>
      </c>
    </row>
    <row r="2991" spans="2:19">
      <c r="B2991" s="5">
        <v>1979</v>
      </c>
      <c r="C2991" s="34">
        <v>13553.539929339466</v>
      </c>
      <c r="D2991" s="34">
        <v>13553.54</v>
      </c>
      <c r="E2991" s="34">
        <v>13553.54</v>
      </c>
      <c r="F2991" s="34">
        <v>13553.54</v>
      </c>
      <c r="G2991" s="34">
        <v>13553.54</v>
      </c>
      <c r="H2991" s="34">
        <v>13553.54</v>
      </c>
      <c r="I2991" s="34">
        <v>13553.54</v>
      </c>
      <c r="J2991" s="34">
        <v>13553.54</v>
      </c>
      <c r="K2991" s="34">
        <v>13553.54</v>
      </c>
      <c r="L2991" s="34">
        <v>13553.54</v>
      </c>
      <c r="M2991" s="34">
        <v>13553.54</v>
      </c>
      <c r="N2991" s="34">
        <v>13553.54</v>
      </c>
      <c r="O2991" s="34">
        <v>13553.54</v>
      </c>
      <c r="P2991" s="34">
        <v>13553.54</v>
      </c>
      <c r="Q2991" s="34">
        <v>13553.54</v>
      </c>
      <c r="R2991" s="34">
        <v>13553.54</v>
      </c>
      <c r="S2991" s="34">
        <v>13553.54</v>
      </c>
    </row>
    <row r="2992" spans="2:19">
      <c r="B2992" s="5">
        <v>1978</v>
      </c>
      <c r="C2992" s="34">
        <v>24684.814119836588</v>
      </c>
      <c r="D2992" s="34">
        <v>24684.81</v>
      </c>
      <c r="E2992" s="34">
        <v>24684.81</v>
      </c>
      <c r="F2992" s="34">
        <v>24684.81</v>
      </c>
      <c r="G2992" s="34">
        <v>24684.81</v>
      </c>
      <c r="H2992" s="34">
        <v>24684.81</v>
      </c>
      <c r="I2992" s="34">
        <v>24684.81</v>
      </c>
      <c r="J2992" s="34">
        <v>24684.81</v>
      </c>
      <c r="K2992" s="34">
        <v>24684.81</v>
      </c>
      <c r="L2992" s="34">
        <v>24684.81</v>
      </c>
      <c r="M2992" s="34">
        <v>24684.81</v>
      </c>
      <c r="N2992" s="34">
        <v>24684.81</v>
      </c>
      <c r="O2992" s="34">
        <v>24684.81</v>
      </c>
      <c r="P2992" s="34">
        <v>24684.81</v>
      </c>
      <c r="Q2992" s="34">
        <v>24684.81</v>
      </c>
      <c r="R2992" s="34">
        <v>24684.81</v>
      </c>
      <c r="S2992" s="34">
        <v>24684.81</v>
      </c>
    </row>
    <row r="2993" spans="2:19">
      <c r="B2993" s="5">
        <v>1977</v>
      </c>
      <c r="C2993" s="34">
        <v>23707.111558775563</v>
      </c>
      <c r="D2993" s="34">
        <v>23707.11</v>
      </c>
      <c r="E2993" s="34">
        <v>23707.11</v>
      </c>
      <c r="F2993" s="34">
        <v>23707.11</v>
      </c>
      <c r="G2993" s="34">
        <v>23707.11</v>
      </c>
      <c r="H2993" s="34">
        <v>23707.11</v>
      </c>
      <c r="I2993" s="34">
        <v>23707.11</v>
      </c>
      <c r="J2993" s="34">
        <v>23707.11</v>
      </c>
      <c r="K2993" s="34">
        <v>23707.11</v>
      </c>
      <c r="L2993" s="34">
        <v>23707.11</v>
      </c>
      <c r="M2993" s="34">
        <v>23707.11</v>
      </c>
      <c r="N2993" s="34">
        <v>23707.11</v>
      </c>
      <c r="O2993" s="34">
        <v>23707.11</v>
      </c>
      <c r="P2993" s="34">
        <v>23707.11</v>
      </c>
      <c r="Q2993" s="34">
        <v>23707.11</v>
      </c>
      <c r="R2993" s="34">
        <v>23707.11</v>
      </c>
      <c r="S2993" s="34">
        <v>23707.11</v>
      </c>
    </row>
    <row r="2994" spans="2:19">
      <c r="B2994" s="5">
        <v>1976</v>
      </c>
      <c r="C2994" s="34">
        <v>8605.5229749006812</v>
      </c>
      <c r="D2994" s="34">
        <v>8605.52</v>
      </c>
      <c r="E2994" s="34">
        <v>8605.52</v>
      </c>
      <c r="F2994" s="34">
        <v>8605.52</v>
      </c>
      <c r="G2994" s="34">
        <v>8605.52</v>
      </c>
      <c r="H2994" s="34">
        <v>8605.52</v>
      </c>
      <c r="I2994" s="34">
        <v>8605.52</v>
      </c>
      <c r="J2994" s="34">
        <v>8605.52</v>
      </c>
      <c r="K2994" s="34">
        <v>8605.52</v>
      </c>
      <c r="L2994" s="34">
        <v>8605.52</v>
      </c>
      <c r="M2994" s="34">
        <v>8605.52</v>
      </c>
      <c r="N2994" s="34">
        <v>8605.52</v>
      </c>
      <c r="O2994" s="34">
        <v>8605.52</v>
      </c>
      <c r="P2994" s="34">
        <v>8605.52</v>
      </c>
      <c r="Q2994" s="34">
        <v>8605.52</v>
      </c>
      <c r="R2994" s="34">
        <v>8605.52</v>
      </c>
      <c r="S2994" s="34">
        <v>8605.52</v>
      </c>
    </row>
    <row r="2995" spans="2:19">
      <c r="B2995" s="5">
        <v>1975</v>
      </c>
      <c r="C2995" s="34">
        <v>13533.901208182717</v>
      </c>
      <c r="D2995" s="34">
        <v>13533.9</v>
      </c>
      <c r="E2995" s="34">
        <v>13533.9</v>
      </c>
      <c r="F2995" s="34">
        <v>13533.9</v>
      </c>
      <c r="G2995" s="34">
        <v>13533.9</v>
      </c>
      <c r="H2995" s="34">
        <v>13533.9</v>
      </c>
      <c r="I2995" s="34">
        <v>13533.9</v>
      </c>
      <c r="J2995" s="34">
        <v>13533.9</v>
      </c>
      <c r="K2995" s="34">
        <v>13533.9</v>
      </c>
      <c r="L2995" s="34">
        <v>13533.9</v>
      </c>
      <c r="M2995" s="34">
        <v>13533.9</v>
      </c>
      <c r="N2995" s="34">
        <v>13533.9</v>
      </c>
      <c r="O2995" s="34">
        <v>13533.9</v>
      </c>
      <c r="P2995" s="34">
        <v>13533.9</v>
      </c>
      <c r="Q2995" s="34">
        <v>13533.9</v>
      </c>
      <c r="R2995" s="34">
        <v>13533.9</v>
      </c>
      <c r="S2995" s="34">
        <v>13533.9</v>
      </c>
    </row>
    <row r="2996" spans="2:19">
      <c r="B2996" s="5">
        <v>1974</v>
      </c>
      <c r="C2996" s="34">
        <v>17936.50266127424</v>
      </c>
      <c r="D2996" s="34">
        <v>17936.5</v>
      </c>
      <c r="E2996" s="34">
        <v>17936.5</v>
      </c>
      <c r="F2996" s="34">
        <v>17936.5</v>
      </c>
      <c r="G2996" s="34">
        <v>17936.5</v>
      </c>
      <c r="H2996" s="34">
        <v>17936.5</v>
      </c>
      <c r="I2996" s="34">
        <v>17936.5</v>
      </c>
      <c r="J2996" s="34">
        <v>17936.5</v>
      </c>
      <c r="K2996" s="34">
        <v>17936.5</v>
      </c>
      <c r="L2996" s="34">
        <v>17936.5</v>
      </c>
      <c r="M2996" s="34">
        <v>17936.5</v>
      </c>
      <c r="N2996" s="34">
        <v>17936.5</v>
      </c>
      <c r="O2996" s="34">
        <v>17936.5</v>
      </c>
      <c r="P2996" s="34">
        <v>17936.5</v>
      </c>
      <c r="Q2996" s="34">
        <v>17936.5</v>
      </c>
      <c r="R2996" s="34">
        <v>17936.5</v>
      </c>
      <c r="S2996" s="34">
        <v>17936.5</v>
      </c>
    </row>
    <row r="2997" spans="2:19">
      <c r="B2997" s="5">
        <v>1973</v>
      </c>
      <c r="C2997" s="34">
        <v>26328.704437502234</v>
      </c>
      <c r="D2997" s="34">
        <v>26328.7</v>
      </c>
      <c r="E2997" s="34">
        <v>26328.7</v>
      </c>
      <c r="F2997" s="34">
        <v>26328.7</v>
      </c>
      <c r="G2997" s="34">
        <v>26328.7</v>
      </c>
      <c r="H2997" s="34">
        <v>26328.7</v>
      </c>
      <c r="I2997" s="34">
        <v>26328.7</v>
      </c>
      <c r="J2997" s="34">
        <v>26328.7</v>
      </c>
      <c r="K2997" s="34">
        <v>26328.7</v>
      </c>
      <c r="L2997" s="34">
        <v>26328.7</v>
      </c>
      <c r="M2997" s="34">
        <v>26328.7</v>
      </c>
      <c r="N2997" s="34">
        <v>26328.7</v>
      </c>
      <c r="O2997" s="34">
        <v>26328.7</v>
      </c>
      <c r="P2997" s="34">
        <v>26328.7</v>
      </c>
      <c r="Q2997" s="34">
        <v>26328.7</v>
      </c>
      <c r="R2997" s="34">
        <v>26328.7</v>
      </c>
      <c r="S2997" s="34">
        <v>26328.7</v>
      </c>
    </row>
    <row r="2998" spans="2:19">
      <c r="B2998" s="5">
        <v>1972</v>
      </c>
      <c r="C2998" s="34">
        <v>14622.615462489071</v>
      </c>
      <c r="D2998" s="34">
        <v>14622.62</v>
      </c>
      <c r="E2998" s="34">
        <v>14622.62</v>
      </c>
      <c r="F2998" s="34">
        <v>14622.62</v>
      </c>
      <c r="G2998" s="34">
        <v>14622.62</v>
      </c>
      <c r="H2998" s="34">
        <v>14622.62</v>
      </c>
      <c r="I2998" s="34">
        <v>14622.62</v>
      </c>
      <c r="J2998" s="34">
        <v>14622.62</v>
      </c>
      <c r="K2998" s="34">
        <v>14622.62</v>
      </c>
      <c r="L2998" s="34">
        <v>14622.62</v>
      </c>
      <c r="M2998" s="34">
        <v>14622.62</v>
      </c>
      <c r="N2998" s="34">
        <v>14622.62</v>
      </c>
      <c r="O2998" s="34">
        <v>14622.62</v>
      </c>
      <c r="P2998" s="34">
        <v>14622.62</v>
      </c>
      <c r="Q2998" s="34">
        <v>14622.62</v>
      </c>
      <c r="R2998" s="34">
        <v>14622.62</v>
      </c>
      <c r="S2998" s="34">
        <v>14622.62</v>
      </c>
    </row>
    <row r="2999" spans="2:19">
      <c r="B2999" s="5">
        <v>1971</v>
      </c>
      <c r="C2999" s="34">
        <v>7027.6046486657833</v>
      </c>
      <c r="D2999" s="34">
        <v>7027.6</v>
      </c>
      <c r="E2999" s="34">
        <v>7027.6</v>
      </c>
      <c r="F2999" s="34">
        <v>7027.6</v>
      </c>
      <c r="G2999" s="34">
        <v>7027.6</v>
      </c>
      <c r="H2999" s="34">
        <v>7027.6</v>
      </c>
      <c r="I2999" s="34">
        <v>7027.6</v>
      </c>
      <c r="J2999" s="34">
        <v>7027.6</v>
      </c>
      <c r="K2999" s="34">
        <v>7027.6</v>
      </c>
      <c r="L2999" s="34">
        <v>7027.6</v>
      </c>
      <c r="M2999" s="34">
        <v>7027.6</v>
      </c>
      <c r="N2999" s="34">
        <v>7027.6</v>
      </c>
      <c r="O2999" s="34">
        <v>7027.6</v>
      </c>
      <c r="P2999" s="34">
        <v>7027.6</v>
      </c>
      <c r="Q2999" s="34">
        <v>7027.6</v>
      </c>
      <c r="R2999" s="34">
        <v>7027.6</v>
      </c>
      <c r="S2999" s="34">
        <v>7027.6</v>
      </c>
    </row>
    <row r="3000" spans="2:19">
      <c r="B3000" s="5">
        <v>1970</v>
      </c>
      <c r="C3000" s="34">
        <v>3969.2560191836719</v>
      </c>
      <c r="D3000" s="34">
        <v>3969.26</v>
      </c>
      <c r="E3000" s="34">
        <v>3969.26</v>
      </c>
      <c r="F3000" s="34">
        <v>3969.26</v>
      </c>
      <c r="G3000" s="34">
        <v>3969.26</v>
      </c>
      <c r="H3000" s="34">
        <v>3969.26</v>
      </c>
      <c r="I3000" s="34">
        <v>3969.26</v>
      </c>
      <c r="J3000" s="34">
        <v>3969.26</v>
      </c>
      <c r="K3000" s="34">
        <v>3969.26</v>
      </c>
      <c r="L3000" s="34">
        <v>3969.26</v>
      </c>
      <c r="M3000" s="34">
        <v>3969.26</v>
      </c>
      <c r="N3000" s="34">
        <v>3969.26</v>
      </c>
      <c r="O3000" s="34">
        <v>3969.26</v>
      </c>
      <c r="P3000" s="34">
        <v>3969.26</v>
      </c>
      <c r="Q3000" s="34">
        <v>3969.26</v>
      </c>
      <c r="R3000" s="34">
        <v>3969.26</v>
      </c>
      <c r="S3000" s="34">
        <v>3969.26</v>
      </c>
    </row>
    <row r="3001" spans="2:19">
      <c r="B3001" s="5">
        <v>1969</v>
      </c>
      <c r="C3001" s="34">
        <v>3735.590516558188</v>
      </c>
      <c r="D3001" s="34">
        <v>3735.59</v>
      </c>
      <c r="E3001" s="34">
        <v>3735.59</v>
      </c>
      <c r="F3001" s="34">
        <v>3735.59</v>
      </c>
      <c r="G3001" s="34">
        <v>3735.59</v>
      </c>
      <c r="H3001" s="34">
        <v>3735.59</v>
      </c>
      <c r="I3001" s="34">
        <v>3735.59</v>
      </c>
      <c r="J3001" s="34">
        <v>3735.59</v>
      </c>
      <c r="K3001" s="34">
        <v>3735.59</v>
      </c>
      <c r="L3001" s="34">
        <v>3735.59</v>
      </c>
      <c r="M3001" s="34">
        <v>3735.59</v>
      </c>
      <c r="N3001" s="34">
        <v>3735.59</v>
      </c>
      <c r="O3001" s="34">
        <v>3735.59</v>
      </c>
      <c r="P3001" s="34">
        <v>3735.59</v>
      </c>
      <c r="Q3001" s="34">
        <v>3735.59</v>
      </c>
      <c r="R3001" s="34">
        <v>3735.59</v>
      </c>
      <c r="S3001" s="34">
        <v>3735.59</v>
      </c>
    </row>
    <row r="3002" spans="2:19">
      <c r="B3002" s="5">
        <v>1968</v>
      </c>
      <c r="C3002" s="34">
        <v>7094.1646257599095</v>
      </c>
      <c r="D3002" s="34">
        <v>7094.16</v>
      </c>
      <c r="E3002" s="34">
        <v>7094.16</v>
      </c>
      <c r="F3002" s="34">
        <v>7094.16</v>
      </c>
      <c r="G3002" s="34">
        <v>7094.16</v>
      </c>
      <c r="H3002" s="34">
        <v>7094.16</v>
      </c>
      <c r="I3002" s="34">
        <v>7094.16</v>
      </c>
      <c r="J3002" s="34">
        <v>7094.16</v>
      </c>
      <c r="K3002" s="34">
        <v>7094.16</v>
      </c>
      <c r="L3002" s="34">
        <v>7094.16</v>
      </c>
      <c r="M3002" s="34">
        <v>7094.16</v>
      </c>
      <c r="N3002" s="34">
        <v>7094.16</v>
      </c>
      <c r="O3002" s="34">
        <v>7094.16</v>
      </c>
      <c r="P3002" s="34">
        <v>7094.16</v>
      </c>
      <c r="Q3002" s="34">
        <v>7094.16</v>
      </c>
      <c r="R3002" s="34">
        <v>7094.16</v>
      </c>
      <c r="S3002" s="34">
        <v>7094.16</v>
      </c>
    </row>
    <row r="3003" spans="2:19">
      <c r="B3003" s="5">
        <v>1967</v>
      </c>
      <c r="C3003" s="34">
        <v>4994.4678218454565</v>
      </c>
      <c r="D3003" s="34">
        <v>4994.47</v>
      </c>
      <c r="E3003" s="34">
        <v>4994.47</v>
      </c>
      <c r="F3003" s="34">
        <v>4994.47</v>
      </c>
      <c r="G3003" s="34">
        <v>4994.47</v>
      </c>
      <c r="H3003" s="34">
        <v>4994.47</v>
      </c>
      <c r="I3003" s="34">
        <v>4994.47</v>
      </c>
      <c r="J3003" s="34">
        <v>4994.47</v>
      </c>
      <c r="K3003" s="34">
        <v>4994.47</v>
      </c>
      <c r="L3003" s="34">
        <v>4994.47</v>
      </c>
      <c r="M3003" s="34">
        <v>4994.47</v>
      </c>
      <c r="N3003" s="34">
        <v>4994.47</v>
      </c>
      <c r="O3003" s="34">
        <v>4994.47</v>
      </c>
      <c r="P3003" s="34">
        <v>4994.47</v>
      </c>
      <c r="Q3003" s="34">
        <v>4994.47</v>
      </c>
      <c r="R3003" s="34">
        <v>4994.47</v>
      </c>
      <c r="S3003" s="34">
        <v>4994.47</v>
      </c>
    </row>
    <row r="3004" spans="2:19">
      <c r="B3004" s="5">
        <v>1966</v>
      </c>
      <c r="C3004" s="34">
        <v>1206.7817755121866</v>
      </c>
      <c r="D3004" s="34">
        <v>1206.78</v>
      </c>
      <c r="E3004" s="34">
        <v>1206.78</v>
      </c>
      <c r="F3004" s="34">
        <v>1206.78</v>
      </c>
      <c r="G3004" s="34">
        <v>1206.78</v>
      </c>
      <c r="H3004" s="34">
        <v>1206.78</v>
      </c>
      <c r="I3004" s="34">
        <v>1206.78</v>
      </c>
      <c r="J3004" s="34">
        <v>1206.78</v>
      </c>
      <c r="K3004" s="34">
        <v>1206.78</v>
      </c>
      <c r="L3004" s="34">
        <v>1206.78</v>
      </c>
      <c r="M3004" s="34">
        <v>1206.78</v>
      </c>
      <c r="N3004" s="34">
        <v>1206.78</v>
      </c>
      <c r="O3004" s="34">
        <v>1206.78</v>
      </c>
      <c r="P3004" s="34">
        <v>1206.78</v>
      </c>
      <c r="Q3004" s="34">
        <v>1206.78</v>
      </c>
      <c r="R3004" s="34">
        <v>1206.78</v>
      </c>
      <c r="S3004" s="34">
        <v>1206.78</v>
      </c>
    </row>
    <row r="3005" spans="2:19">
      <c r="B3005" s="5">
        <v>1965</v>
      </c>
      <c r="C3005" s="34">
        <v>6870.8476708098351</v>
      </c>
      <c r="D3005" s="34">
        <v>6870.85</v>
      </c>
      <c r="E3005" s="34">
        <v>6870.85</v>
      </c>
      <c r="F3005" s="34">
        <v>6870.85</v>
      </c>
      <c r="G3005" s="34">
        <v>6870.85</v>
      </c>
      <c r="H3005" s="34">
        <v>6870.85</v>
      </c>
      <c r="I3005" s="34">
        <v>6870.85</v>
      </c>
      <c r="J3005" s="34">
        <v>6870.85</v>
      </c>
      <c r="K3005" s="34">
        <v>6870.85</v>
      </c>
      <c r="L3005" s="34">
        <v>6870.85</v>
      </c>
      <c r="M3005" s="34">
        <v>6870.85</v>
      </c>
      <c r="N3005" s="34">
        <v>6870.85</v>
      </c>
      <c r="O3005" s="34">
        <v>6870.85</v>
      </c>
      <c r="P3005" s="34">
        <v>6870.85</v>
      </c>
      <c r="Q3005" s="34">
        <v>6870.85</v>
      </c>
      <c r="R3005" s="34">
        <v>6870.85</v>
      </c>
      <c r="S3005" s="34">
        <v>6870.85</v>
      </c>
    </row>
    <row r="3006" spans="2:19">
      <c r="B3006" s="5">
        <v>1964</v>
      </c>
      <c r="C3006" s="34">
        <v>2845.4978193401266</v>
      </c>
      <c r="D3006" s="34">
        <v>2845.5</v>
      </c>
      <c r="E3006" s="34">
        <v>2845.5</v>
      </c>
      <c r="F3006" s="34">
        <v>2845.5</v>
      </c>
      <c r="G3006" s="34">
        <v>2845.5</v>
      </c>
      <c r="H3006" s="34">
        <v>2845.5</v>
      </c>
      <c r="I3006" s="34">
        <v>2845.5</v>
      </c>
      <c r="J3006" s="34">
        <v>2845.5</v>
      </c>
      <c r="K3006" s="34">
        <v>2845.5</v>
      </c>
      <c r="L3006" s="34">
        <v>2845.5</v>
      </c>
      <c r="M3006" s="34">
        <v>2845.5</v>
      </c>
      <c r="N3006" s="34">
        <v>2845.5</v>
      </c>
      <c r="O3006" s="34">
        <v>2845.5</v>
      </c>
      <c r="P3006" s="34">
        <v>2845.5</v>
      </c>
      <c r="Q3006" s="34">
        <v>2845.5</v>
      </c>
      <c r="R3006" s="34">
        <v>2845.5</v>
      </c>
      <c r="S3006" s="34">
        <v>2845.5</v>
      </c>
    </row>
    <row r="3007" spans="2:19">
      <c r="B3007" s="5">
        <v>1963</v>
      </c>
      <c r="C3007" s="34">
        <v>19029.332815224228</v>
      </c>
      <c r="D3007" s="34">
        <v>19029.330000000002</v>
      </c>
      <c r="E3007" s="34">
        <v>19029.330000000002</v>
      </c>
      <c r="F3007" s="34">
        <v>19029.330000000002</v>
      </c>
      <c r="G3007" s="34">
        <v>19029.330000000002</v>
      </c>
      <c r="H3007" s="34">
        <v>19029.330000000002</v>
      </c>
      <c r="I3007" s="34">
        <v>19029.330000000002</v>
      </c>
      <c r="J3007" s="34">
        <v>19029.330000000002</v>
      </c>
      <c r="K3007" s="34">
        <v>19029.330000000002</v>
      </c>
      <c r="L3007" s="34">
        <v>19029.330000000002</v>
      </c>
      <c r="M3007" s="34">
        <v>19029.330000000002</v>
      </c>
      <c r="N3007" s="34">
        <v>19029.330000000002</v>
      </c>
      <c r="O3007" s="34">
        <v>19029.330000000002</v>
      </c>
      <c r="P3007" s="34">
        <v>19029.330000000002</v>
      </c>
      <c r="Q3007" s="34">
        <v>19029.330000000002</v>
      </c>
      <c r="R3007" s="34">
        <v>19029.330000000002</v>
      </c>
      <c r="S3007" s="34">
        <v>19029.330000000002</v>
      </c>
    </row>
    <row r="3008" spans="2:19">
      <c r="B3008" s="5">
        <v>1962</v>
      </c>
      <c r="C3008" s="34">
        <v>1763.7666843923041</v>
      </c>
      <c r="D3008" s="34">
        <v>1763.77</v>
      </c>
      <c r="E3008" s="34">
        <v>1763.77</v>
      </c>
      <c r="F3008" s="34">
        <v>1763.77</v>
      </c>
      <c r="G3008" s="34">
        <v>1763.77</v>
      </c>
      <c r="H3008" s="34">
        <v>1763.77</v>
      </c>
      <c r="I3008" s="34">
        <v>1763.77</v>
      </c>
      <c r="J3008" s="34">
        <v>1763.77</v>
      </c>
      <c r="K3008" s="34">
        <v>1763.77</v>
      </c>
      <c r="L3008" s="34">
        <v>1763.77</v>
      </c>
      <c r="M3008" s="34">
        <v>1763.77</v>
      </c>
      <c r="N3008" s="34">
        <v>1763.77</v>
      </c>
      <c r="O3008" s="34">
        <v>1763.77</v>
      </c>
      <c r="P3008" s="34">
        <v>1763.77</v>
      </c>
      <c r="Q3008" s="34">
        <v>1763.77</v>
      </c>
      <c r="R3008" s="34">
        <v>1763.77</v>
      </c>
      <c r="S3008" s="34">
        <v>1763.77</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806963.24301367428</v>
      </c>
      <c r="D3041" s="10">
        <f>SUM(D2963:D3040)</f>
        <v>808421.2300000001</v>
      </c>
      <c r="E3041" s="10">
        <f>SUM(E2962:E3040)</f>
        <v>809915.2300000001</v>
      </c>
      <c r="F3041" s="10">
        <f>SUM(F2961:F3040)</f>
        <v>809915.2300000001</v>
      </c>
      <c r="G3041" s="10">
        <f>SUM(G2960:G3040)</f>
        <v>819058.2300000001</v>
      </c>
      <c r="H3041" s="10">
        <f>SUM(H2954:H3040)</f>
        <v>821567.23</v>
      </c>
      <c r="I3041" s="10">
        <f>SUM(I2954:I3040)</f>
        <v>827757.22999999986</v>
      </c>
      <c r="J3041" s="10">
        <f t="shared" ref="J3041" si="59">SUM(J2954:J3040)</f>
        <v>831271.23</v>
      </c>
      <c r="K3041" s="10">
        <f>SUM(K2954:K3040)</f>
        <v>835466.23</v>
      </c>
      <c r="L3041" s="10">
        <f t="shared" ref="L3041" si="60">SUM(L2954:L3040)</f>
        <v>844625.23</v>
      </c>
      <c r="M3041" s="10">
        <f>SUM(M2954:M3040)</f>
        <v>848003.23</v>
      </c>
      <c r="N3041" s="10">
        <f>SUM(N2949:N3040)</f>
        <v>852535.23</v>
      </c>
      <c r="O3041" s="10">
        <f>SUM(O2949:O3040)</f>
        <v>855297.23</v>
      </c>
      <c r="P3041" s="10">
        <f>SUM(P2949:P3040)</f>
        <v>862865.23</v>
      </c>
      <c r="Q3041" s="10">
        <f>SUM(Q2949:Q3040)</f>
        <v>878079.23</v>
      </c>
      <c r="R3041" s="10">
        <f>SUM(R2948:R3040)</f>
        <v>961750.22999999986</v>
      </c>
      <c r="S3041" s="10">
        <f>SUM(S2948:S3040)</f>
        <v>982807.98999999987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52032.25</v>
      </c>
      <c r="S3139" s="34">
        <v>52032.25</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10276</v>
      </c>
      <c r="Q3141" s="34">
        <v>10276</v>
      </c>
      <c r="R3141" s="34">
        <v>10276</v>
      </c>
      <c r="S3141" s="34">
        <v>10276</v>
      </c>
    </row>
    <row r="3142" spans="1:19">
      <c r="A3142" s="37"/>
      <c r="B3142" s="5">
        <v>2018</v>
      </c>
      <c r="C3142" s="33"/>
      <c r="D3142" s="33"/>
      <c r="E3142" s="33"/>
      <c r="F3142" s="33"/>
      <c r="G3142" s="33"/>
      <c r="H3142" s="33"/>
      <c r="I3142" s="33"/>
      <c r="J3142" s="33"/>
      <c r="K3142" s="33"/>
      <c r="L3142" s="33"/>
      <c r="M3142" s="33"/>
      <c r="N3142" s="33"/>
      <c r="O3142" s="34">
        <v>21349</v>
      </c>
      <c r="P3142" s="34">
        <v>21349</v>
      </c>
      <c r="Q3142" s="34">
        <v>21349</v>
      </c>
      <c r="R3142" s="34">
        <v>21349</v>
      </c>
      <c r="S3142" s="34">
        <v>21349</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21349</v>
      </c>
      <c r="P3231" s="10">
        <f>SUM(P3139:P3230)</f>
        <v>31625</v>
      </c>
      <c r="Q3231" s="10">
        <f>SUM(Q3139:Q3230)</f>
        <v>31625</v>
      </c>
      <c r="R3231" s="10">
        <f>SUM(R3138:R3230)</f>
        <v>83657.25</v>
      </c>
      <c r="S3231" s="10">
        <f>SUM(S3138:S3230)</f>
        <v>83657.25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3442.83</v>
      </c>
    </row>
    <row r="3234" spans="1:19">
      <c r="A3234" s="35"/>
      <c r="B3234" s="5">
        <v>2021</v>
      </c>
      <c r="C3234" s="33"/>
      <c r="D3234" s="33"/>
      <c r="E3234" s="33"/>
      <c r="F3234" s="33"/>
      <c r="G3234" s="33"/>
      <c r="H3234" s="33"/>
      <c r="I3234" s="33"/>
      <c r="J3234" s="33"/>
      <c r="K3234" s="33"/>
      <c r="L3234" s="33"/>
      <c r="M3234" s="33"/>
      <c r="N3234" s="33"/>
      <c r="O3234" s="33"/>
      <c r="P3234" s="33"/>
      <c r="Q3234" s="33"/>
      <c r="R3234" s="34">
        <v>7727.35</v>
      </c>
      <c r="S3234" s="34">
        <v>7727.35</v>
      </c>
    </row>
    <row r="3235" spans="1:19">
      <c r="B3235" s="5">
        <v>2020</v>
      </c>
      <c r="C3235" s="33"/>
      <c r="D3235" s="33"/>
      <c r="E3235" s="33"/>
      <c r="F3235" s="33"/>
      <c r="G3235" s="33"/>
      <c r="H3235" s="33"/>
      <c r="I3235" s="33"/>
      <c r="J3235" s="33"/>
      <c r="K3235" s="33"/>
      <c r="L3235" s="33"/>
      <c r="M3235" s="33"/>
      <c r="N3235" s="33"/>
      <c r="O3235" s="33"/>
      <c r="P3235" s="33"/>
      <c r="Q3235" s="34">
        <v>1562</v>
      </c>
      <c r="R3235" s="34">
        <v>1562</v>
      </c>
      <c r="S3235" s="34">
        <v>1562</v>
      </c>
    </row>
    <row r="3236" spans="1:19">
      <c r="A3236" s="37"/>
      <c r="B3236" s="5">
        <v>2019</v>
      </c>
      <c r="C3236" s="33"/>
      <c r="D3236" s="33"/>
      <c r="E3236" s="33"/>
      <c r="F3236" s="33"/>
      <c r="G3236" s="33"/>
      <c r="H3236" s="33"/>
      <c r="I3236" s="33"/>
      <c r="J3236" s="33"/>
      <c r="K3236" s="33"/>
      <c r="L3236" s="33"/>
      <c r="M3236" s="33"/>
      <c r="N3236" s="33"/>
      <c r="O3236" s="33"/>
      <c r="P3236" s="34">
        <v>956</v>
      </c>
      <c r="Q3236" s="34">
        <v>956</v>
      </c>
      <c r="R3236" s="34">
        <v>956</v>
      </c>
      <c r="S3236" s="34">
        <v>956</v>
      </c>
    </row>
    <row r="3237" spans="1:19">
      <c r="A3237" s="37"/>
      <c r="B3237" s="5">
        <v>2018</v>
      </c>
      <c r="C3237" s="33"/>
      <c r="D3237" s="33"/>
      <c r="E3237" s="33"/>
      <c r="F3237" s="33"/>
      <c r="G3237" s="33"/>
      <c r="H3237" s="33"/>
      <c r="I3237" s="33"/>
      <c r="J3237" s="33"/>
      <c r="K3237" s="33"/>
      <c r="L3237" s="33"/>
      <c r="M3237" s="33"/>
      <c r="N3237" s="33"/>
      <c r="O3237" s="34">
        <v>1430</v>
      </c>
      <c r="P3237" s="34">
        <v>1430</v>
      </c>
      <c r="Q3237" s="34">
        <v>1430</v>
      </c>
      <c r="R3237" s="34">
        <v>1430</v>
      </c>
      <c r="S3237" s="34">
        <v>1430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3547</v>
      </c>
      <c r="N3239" s="34">
        <v>3547</v>
      </c>
      <c r="O3239" s="34">
        <v>3547</v>
      </c>
      <c r="P3239" s="34">
        <v>3547</v>
      </c>
      <c r="Q3239" s="34">
        <v>3547</v>
      </c>
      <c r="R3239" s="34">
        <v>3547</v>
      </c>
      <c r="S3239" s="34">
        <v>3547</v>
      </c>
    </row>
    <row r="3240" spans="1:19">
      <c r="B3240" s="5">
        <v>2015</v>
      </c>
      <c r="C3240" s="33"/>
      <c r="D3240" s="33"/>
      <c r="E3240" s="33"/>
      <c r="F3240" s="33"/>
      <c r="G3240" s="33"/>
      <c r="H3240" s="33"/>
      <c r="I3240" s="33"/>
      <c r="J3240" s="33"/>
      <c r="K3240" s="33"/>
      <c r="L3240" s="34">
        <v>348</v>
      </c>
      <c r="M3240" s="34">
        <v>348</v>
      </c>
      <c r="N3240" s="34">
        <v>348</v>
      </c>
      <c r="O3240" s="34">
        <v>348</v>
      </c>
      <c r="P3240" s="34">
        <v>348</v>
      </c>
      <c r="Q3240" s="34">
        <v>348</v>
      </c>
      <c r="R3240" s="34">
        <v>348</v>
      </c>
      <c r="S3240" s="34">
        <v>348</v>
      </c>
    </row>
    <row r="3241" spans="1:19">
      <c r="B3241" s="5">
        <v>2014</v>
      </c>
      <c r="C3241" s="33"/>
      <c r="D3241" s="33"/>
      <c r="E3241" s="33"/>
      <c r="F3241" s="33"/>
      <c r="G3241" s="33"/>
      <c r="H3241" s="33"/>
      <c r="I3241" s="33"/>
      <c r="J3241" s="33"/>
      <c r="K3241" s="34">
        <v>2620</v>
      </c>
      <c r="L3241" s="34">
        <v>2620</v>
      </c>
      <c r="M3241" s="34">
        <v>2620</v>
      </c>
      <c r="N3241" s="34">
        <v>2620</v>
      </c>
      <c r="O3241" s="34">
        <v>2620</v>
      </c>
      <c r="P3241" s="34">
        <v>2620</v>
      </c>
      <c r="Q3241" s="34">
        <v>2620</v>
      </c>
      <c r="R3241" s="34">
        <v>2620</v>
      </c>
      <c r="S3241" s="34">
        <v>2620</v>
      </c>
    </row>
    <row r="3242" spans="1:19">
      <c r="B3242" s="5">
        <v>2013</v>
      </c>
      <c r="C3242" s="33"/>
      <c r="D3242" s="33"/>
      <c r="E3242" s="33"/>
      <c r="F3242" s="33"/>
      <c r="G3242" s="33"/>
      <c r="H3242" s="33"/>
      <c r="I3242" s="33"/>
      <c r="J3242" s="34">
        <v>7622</v>
      </c>
      <c r="K3242" s="34">
        <v>7622</v>
      </c>
      <c r="L3242" s="34">
        <v>7622</v>
      </c>
      <c r="M3242" s="34">
        <v>7622</v>
      </c>
      <c r="N3242" s="34">
        <v>7622</v>
      </c>
      <c r="O3242" s="34">
        <v>7622</v>
      </c>
      <c r="P3242" s="34">
        <v>7622</v>
      </c>
      <c r="Q3242" s="34">
        <v>7622</v>
      </c>
      <c r="R3242" s="34">
        <v>7622</v>
      </c>
      <c r="S3242" s="34">
        <v>7622</v>
      </c>
    </row>
    <row r="3243" spans="1:19">
      <c r="B3243" s="5">
        <v>2012</v>
      </c>
      <c r="C3243" s="33"/>
      <c r="D3243" s="33"/>
      <c r="E3243" s="33"/>
      <c r="F3243" s="33"/>
      <c r="G3243" s="33"/>
      <c r="H3243" s="33"/>
      <c r="I3243" s="34">
        <v>18180</v>
      </c>
      <c r="J3243" s="34">
        <v>18180</v>
      </c>
      <c r="K3243" s="34">
        <v>18180</v>
      </c>
      <c r="L3243" s="34">
        <v>18180</v>
      </c>
      <c r="M3243" s="34">
        <v>18180</v>
      </c>
      <c r="N3243" s="34">
        <v>18180</v>
      </c>
      <c r="O3243" s="34">
        <v>18180</v>
      </c>
      <c r="P3243" s="34">
        <v>18180</v>
      </c>
      <c r="Q3243" s="34">
        <v>18180</v>
      </c>
      <c r="R3243" s="34">
        <v>18180</v>
      </c>
      <c r="S3243" s="34">
        <v>18180</v>
      </c>
    </row>
    <row r="3244" spans="1:19">
      <c r="B3244" s="5">
        <v>2011</v>
      </c>
      <c r="C3244" s="33"/>
      <c r="D3244" s="33"/>
      <c r="E3244" s="33"/>
      <c r="F3244" s="33"/>
      <c r="G3244" s="33"/>
      <c r="H3244" s="34">
        <v>6272</v>
      </c>
      <c r="I3244" s="34">
        <v>6272</v>
      </c>
      <c r="J3244" s="34">
        <v>6272</v>
      </c>
      <c r="K3244" s="34">
        <v>6272</v>
      </c>
      <c r="L3244" s="34">
        <v>6272</v>
      </c>
      <c r="M3244" s="34">
        <v>6272</v>
      </c>
      <c r="N3244" s="34">
        <v>6272</v>
      </c>
      <c r="O3244" s="34">
        <v>6272</v>
      </c>
      <c r="P3244" s="34">
        <v>6272</v>
      </c>
      <c r="Q3244" s="34">
        <v>6272</v>
      </c>
      <c r="R3244" s="34">
        <v>6272</v>
      </c>
      <c r="S3244" s="34">
        <v>6272</v>
      </c>
    </row>
    <row r="3245" spans="1:19">
      <c r="B3245" s="5">
        <v>2010</v>
      </c>
      <c r="C3245" s="33"/>
      <c r="D3245" s="33"/>
      <c r="E3245" s="33"/>
      <c r="F3245" s="33"/>
      <c r="G3245" s="34">
        <v>6042</v>
      </c>
      <c r="H3245" s="34">
        <v>6042</v>
      </c>
      <c r="I3245" s="34">
        <v>6042</v>
      </c>
      <c r="J3245" s="34">
        <v>6042</v>
      </c>
      <c r="K3245" s="34">
        <v>6042</v>
      </c>
      <c r="L3245" s="34">
        <v>6042</v>
      </c>
      <c r="M3245" s="34">
        <v>6042</v>
      </c>
      <c r="N3245" s="34">
        <v>6042</v>
      </c>
      <c r="O3245" s="34">
        <v>6042</v>
      </c>
      <c r="P3245" s="34">
        <v>6042</v>
      </c>
      <c r="Q3245" s="34">
        <v>6042</v>
      </c>
      <c r="R3245" s="34">
        <v>6042</v>
      </c>
      <c r="S3245" s="34">
        <v>6042</v>
      </c>
    </row>
    <row r="3246" spans="1:19">
      <c r="B3246" s="5">
        <v>2009</v>
      </c>
      <c r="C3246" s="33"/>
      <c r="D3246" s="33"/>
      <c r="E3246" s="33"/>
      <c r="F3246" s="34">
        <v>9058</v>
      </c>
      <c r="G3246" s="34">
        <v>9058</v>
      </c>
      <c r="H3246" s="34">
        <v>9058</v>
      </c>
      <c r="I3246" s="34">
        <v>9058</v>
      </c>
      <c r="J3246" s="34">
        <v>9058</v>
      </c>
      <c r="K3246" s="34">
        <v>9058</v>
      </c>
      <c r="L3246" s="34">
        <v>9058</v>
      </c>
      <c r="M3246" s="34">
        <v>9058</v>
      </c>
      <c r="N3246" s="34">
        <v>9058</v>
      </c>
      <c r="O3246" s="34">
        <v>9058</v>
      </c>
      <c r="P3246" s="34">
        <v>9058</v>
      </c>
      <c r="Q3246" s="34">
        <v>9058</v>
      </c>
      <c r="R3246" s="34">
        <v>9058</v>
      </c>
      <c r="S3246" s="34">
        <v>9058</v>
      </c>
    </row>
    <row r="3247" spans="1:19">
      <c r="B3247" s="5">
        <v>2008</v>
      </c>
      <c r="C3247" s="33"/>
      <c r="D3247" s="33"/>
      <c r="E3247" s="34">
        <v>4829</v>
      </c>
      <c r="F3247" s="34">
        <v>4829</v>
      </c>
      <c r="G3247" s="34">
        <v>4829</v>
      </c>
      <c r="H3247" s="34">
        <v>4829</v>
      </c>
      <c r="I3247" s="34">
        <v>4829</v>
      </c>
      <c r="J3247" s="34">
        <v>4829</v>
      </c>
      <c r="K3247" s="34">
        <v>4829</v>
      </c>
      <c r="L3247" s="34">
        <v>4829</v>
      </c>
      <c r="M3247" s="34">
        <v>4829</v>
      </c>
      <c r="N3247" s="34">
        <v>4829</v>
      </c>
      <c r="O3247" s="34">
        <v>4829</v>
      </c>
      <c r="P3247" s="34">
        <v>4829</v>
      </c>
      <c r="Q3247" s="34">
        <v>4829</v>
      </c>
      <c r="R3247" s="34">
        <v>4829</v>
      </c>
      <c r="S3247" s="34">
        <v>4829</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7373</v>
      </c>
      <c r="D3249" s="34">
        <v>7373</v>
      </c>
      <c r="E3249" s="34">
        <v>7373</v>
      </c>
      <c r="F3249" s="34">
        <v>7373</v>
      </c>
      <c r="G3249" s="34">
        <v>7373</v>
      </c>
      <c r="H3249" s="34">
        <v>7373</v>
      </c>
      <c r="I3249" s="34">
        <v>7373</v>
      </c>
      <c r="J3249" s="34">
        <v>7373</v>
      </c>
      <c r="K3249" s="34">
        <v>7373</v>
      </c>
      <c r="L3249" s="34">
        <v>7373</v>
      </c>
      <c r="M3249" s="34">
        <v>7373</v>
      </c>
      <c r="N3249" s="34">
        <v>7373</v>
      </c>
      <c r="O3249" s="34">
        <v>7373</v>
      </c>
      <c r="P3249" s="34">
        <v>7373</v>
      </c>
      <c r="Q3249" s="34">
        <v>7373</v>
      </c>
      <c r="R3249" s="34">
        <v>7373</v>
      </c>
      <c r="S3249" s="34">
        <v>7373</v>
      </c>
    </row>
    <row r="3250" spans="2:19">
      <c r="B3250" s="5">
        <v>2005</v>
      </c>
      <c r="C3250" s="34">
        <v>4142</v>
      </c>
      <c r="D3250" s="34">
        <v>4142</v>
      </c>
      <c r="E3250" s="34">
        <v>4142</v>
      </c>
      <c r="F3250" s="34">
        <v>4142</v>
      </c>
      <c r="G3250" s="34">
        <v>4142</v>
      </c>
      <c r="H3250" s="34">
        <v>4142</v>
      </c>
      <c r="I3250" s="34">
        <v>4142</v>
      </c>
      <c r="J3250" s="34">
        <v>4142</v>
      </c>
      <c r="K3250" s="34">
        <v>4142</v>
      </c>
      <c r="L3250" s="34">
        <v>4142</v>
      </c>
      <c r="M3250" s="34">
        <v>4142</v>
      </c>
      <c r="N3250" s="34">
        <v>4142</v>
      </c>
      <c r="O3250" s="34">
        <v>4142</v>
      </c>
      <c r="P3250" s="34">
        <v>4142</v>
      </c>
      <c r="Q3250" s="34">
        <v>4142</v>
      </c>
      <c r="R3250" s="34">
        <v>4142</v>
      </c>
      <c r="S3250" s="34">
        <v>4142</v>
      </c>
    </row>
    <row r="3251" spans="2:19">
      <c r="B3251" s="5">
        <v>2004</v>
      </c>
      <c r="C3251" s="34">
        <v>9369</v>
      </c>
      <c r="D3251" s="34">
        <v>9369</v>
      </c>
      <c r="E3251" s="34">
        <v>9369</v>
      </c>
      <c r="F3251" s="34">
        <v>9369</v>
      </c>
      <c r="G3251" s="34">
        <v>9369</v>
      </c>
      <c r="H3251" s="34">
        <v>9369</v>
      </c>
      <c r="I3251" s="34">
        <v>9369</v>
      </c>
      <c r="J3251" s="34">
        <v>9369</v>
      </c>
      <c r="K3251" s="34">
        <v>9369</v>
      </c>
      <c r="L3251" s="34">
        <v>9369</v>
      </c>
      <c r="M3251" s="34">
        <v>9369</v>
      </c>
      <c r="N3251" s="34">
        <v>9369</v>
      </c>
      <c r="O3251" s="34">
        <v>9369</v>
      </c>
      <c r="P3251" s="34">
        <v>9369</v>
      </c>
      <c r="Q3251" s="34">
        <v>9369</v>
      </c>
      <c r="R3251" s="34">
        <v>9369</v>
      </c>
      <c r="S3251" s="34">
        <v>9369</v>
      </c>
    </row>
    <row r="3252" spans="2:19">
      <c r="B3252" s="5">
        <v>2003</v>
      </c>
      <c r="C3252" s="34">
        <v>9274</v>
      </c>
      <c r="D3252" s="34">
        <v>9274</v>
      </c>
      <c r="E3252" s="34">
        <v>9274</v>
      </c>
      <c r="F3252" s="34">
        <v>9274</v>
      </c>
      <c r="G3252" s="34">
        <v>9274</v>
      </c>
      <c r="H3252" s="34">
        <v>9274</v>
      </c>
      <c r="I3252" s="34">
        <v>9274</v>
      </c>
      <c r="J3252" s="34">
        <v>9274</v>
      </c>
      <c r="K3252" s="34">
        <v>9274</v>
      </c>
      <c r="L3252" s="34">
        <v>9274</v>
      </c>
      <c r="M3252" s="34">
        <v>9274</v>
      </c>
      <c r="N3252" s="34">
        <v>9274</v>
      </c>
      <c r="O3252" s="34">
        <v>9274</v>
      </c>
      <c r="P3252" s="34">
        <v>9274</v>
      </c>
      <c r="Q3252" s="34">
        <v>9274</v>
      </c>
      <c r="R3252" s="34">
        <v>9274</v>
      </c>
      <c r="S3252" s="34">
        <v>9274</v>
      </c>
    </row>
    <row r="3253" spans="2:19">
      <c r="B3253" s="5">
        <v>2002</v>
      </c>
      <c r="C3253" s="34">
        <v>6429</v>
      </c>
      <c r="D3253" s="34">
        <v>6429</v>
      </c>
      <c r="E3253" s="34">
        <v>6429</v>
      </c>
      <c r="F3253" s="34">
        <v>6429</v>
      </c>
      <c r="G3253" s="34">
        <v>6429</v>
      </c>
      <c r="H3253" s="34">
        <v>6429</v>
      </c>
      <c r="I3253" s="34">
        <v>6429</v>
      </c>
      <c r="J3253" s="34">
        <v>6429</v>
      </c>
      <c r="K3253" s="34">
        <v>6429</v>
      </c>
      <c r="L3253" s="34">
        <v>6429</v>
      </c>
      <c r="M3253" s="34">
        <v>6429</v>
      </c>
      <c r="N3253" s="34">
        <v>6429</v>
      </c>
      <c r="O3253" s="34">
        <v>6429</v>
      </c>
      <c r="P3253" s="34">
        <v>6429</v>
      </c>
      <c r="Q3253" s="34">
        <v>6429</v>
      </c>
      <c r="R3253" s="34">
        <v>6429</v>
      </c>
      <c r="S3253" s="34">
        <v>6429</v>
      </c>
    </row>
    <row r="3254" spans="2:19">
      <c r="B3254" s="5">
        <v>2001</v>
      </c>
      <c r="C3254" s="34">
        <v>5047</v>
      </c>
      <c r="D3254" s="34">
        <v>5047</v>
      </c>
      <c r="E3254" s="34">
        <v>5047</v>
      </c>
      <c r="F3254" s="34">
        <v>5047</v>
      </c>
      <c r="G3254" s="34">
        <v>5047</v>
      </c>
      <c r="H3254" s="34">
        <v>5047</v>
      </c>
      <c r="I3254" s="34">
        <v>5047</v>
      </c>
      <c r="J3254" s="34">
        <v>5047</v>
      </c>
      <c r="K3254" s="34">
        <v>5047</v>
      </c>
      <c r="L3254" s="34">
        <v>5047</v>
      </c>
      <c r="M3254" s="34">
        <v>5047</v>
      </c>
      <c r="N3254" s="34">
        <v>5047</v>
      </c>
      <c r="O3254" s="34">
        <v>5047</v>
      </c>
      <c r="P3254" s="34">
        <v>5047</v>
      </c>
      <c r="Q3254" s="34">
        <v>5047</v>
      </c>
      <c r="R3254" s="34">
        <v>5047</v>
      </c>
      <c r="S3254" s="34">
        <v>5047</v>
      </c>
    </row>
    <row r="3255" spans="2:19">
      <c r="B3255" s="5">
        <v>2000</v>
      </c>
      <c r="C3255" s="34">
        <v>13301</v>
      </c>
      <c r="D3255" s="34">
        <v>13301</v>
      </c>
      <c r="E3255" s="34">
        <v>13301</v>
      </c>
      <c r="F3255" s="34">
        <v>13301</v>
      </c>
      <c r="G3255" s="34">
        <v>13301</v>
      </c>
      <c r="H3255" s="34">
        <v>13301</v>
      </c>
      <c r="I3255" s="34">
        <v>13301</v>
      </c>
      <c r="J3255" s="34">
        <v>13301</v>
      </c>
      <c r="K3255" s="34">
        <v>13301</v>
      </c>
      <c r="L3255" s="34">
        <v>13301</v>
      </c>
      <c r="M3255" s="34">
        <v>13301</v>
      </c>
      <c r="N3255" s="34">
        <v>13301</v>
      </c>
      <c r="O3255" s="34">
        <v>13301</v>
      </c>
      <c r="P3255" s="34">
        <v>13301</v>
      </c>
      <c r="Q3255" s="34">
        <v>13301</v>
      </c>
      <c r="R3255" s="34">
        <v>13301</v>
      </c>
      <c r="S3255" s="34">
        <v>13301</v>
      </c>
    </row>
    <row r="3256" spans="2:19">
      <c r="B3256" s="5">
        <v>1999</v>
      </c>
      <c r="C3256" s="34">
        <v>17142</v>
      </c>
      <c r="D3256" s="34">
        <v>17142</v>
      </c>
      <c r="E3256" s="34">
        <v>17142</v>
      </c>
      <c r="F3256" s="34">
        <v>17142</v>
      </c>
      <c r="G3256" s="34">
        <v>17142</v>
      </c>
      <c r="H3256" s="34">
        <v>17142</v>
      </c>
      <c r="I3256" s="34">
        <v>17142</v>
      </c>
      <c r="J3256" s="34">
        <v>17142</v>
      </c>
      <c r="K3256" s="34">
        <v>17142</v>
      </c>
      <c r="L3256" s="34">
        <v>17142</v>
      </c>
      <c r="M3256" s="34">
        <v>17142</v>
      </c>
      <c r="N3256" s="34">
        <v>17142</v>
      </c>
      <c r="O3256" s="34">
        <v>17142</v>
      </c>
      <c r="P3256" s="34">
        <v>17142</v>
      </c>
      <c r="Q3256" s="34">
        <v>17142</v>
      </c>
      <c r="R3256" s="34">
        <v>17142</v>
      </c>
      <c r="S3256" s="34">
        <v>17142</v>
      </c>
    </row>
    <row r="3257" spans="2:19">
      <c r="B3257" s="5">
        <v>1998</v>
      </c>
      <c r="C3257" s="34">
        <v>9389.3641062873558</v>
      </c>
      <c r="D3257" s="34">
        <v>9389.36</v>
      </c>
      <c r="E3257" s="34">
        <v>9389.36</v>
      </c>
      <c r="F3257" s="34">
        <v>9389.36</v>
      </c>
      <c r="G3257" s="34">
        <v>9389.36</v>
      </c>
      <c r="H3257" s="34">
        <v>9389.36</v>
      </c>
      <c r="I3257" s="34">
        <v>9389.36</v>
      </c>
      <c r="J3257" s="34">
        <v>9389.36</v>
      </c>
      <c r="K3257" s="34">
        <v>9389.36</v>
      </c>
      <c r="L3257" s="34">
        <v>9389.36</v>
      </c>
      <c r="M3257" s="34">
        <v>9389.36</v>
      </c>
      <c r="N3257" s="34">
        <v>9389.36</v>
      </c>
      <c r="O3257" s="34">
        <v>9389.36</v>
      </c>
      <c r="P3257" s="34">
        <v>9389.36</v>
      </c>
      <c r="Q3257" s="34">
        <v>9389.36</v>
      </c>
      <c r="R3257" s="34">
        <v>9389.36</v>
      </c>
      <c r="S3257" s="34">
        <v>9389.36</v>
      </c>
    </row>
    <row r="3258" spans="2:19">
      <c r="B3258" s="5">
        <v>1997</v>
      </c>
      <c r="C3258" s="34">
        <v>8497.6710654811504</v>
      </c>
      <c r="D3258" s="34">
        <v>8497.67</v>
      </c>
      <c r="E3258" s="34">
        <v>8497.67</v>
      </c>
      <c r="F3258" s="34">
        <v>8497.67</v>
      </c>
      <c r="G3258" s="34">
        <v>8497.67</v>
      </c>
      <c r="H3258" s="34">
        <v>8497.67</v>
      </c>
      <c r="I3258" s="34">
        <v>8497.67</v>
      </c>
      <c r="J3258" s="34">
        <v>8497.67</v>
      </c>
      <c r="K3258" s="34">
        <v>8497.67</v>
      </c>
      <c r="L3258" s="34">
        <v>8497.67</v>
      </c>
      <c r="M3258" s="34">
        <v>8497.67</v>
      </c>
      <c r="N3258" s="34">
        <v>8497.67</v>
      </c>
      <c r="O3258" s="34">
        <v>8497.67</v>
      </c>
      <c r="P3258" s="34">
        <v>8497.67</v>
      </c>
      <c r="Q3258" s="34">
        <v>8497.67</v>
      </c>
      <c r="R3258" s="34">
        <v>8497.67</v>
      </c>
      <c r="S3258" s="34">
        <v>8497.67</v>
      </c>
    </row>
    <row r="3259" spans="2:19">
      <c r="B3259" s="5">
        <v>1996</v>
      </c>
      <c r="C3259" s="34">
        <v>11475.434981567927</v>
      </c>
      <c r="D3259" s="34">
        <v>11475.44</v>
      </c>
      <c r="E3259" s="34">
        <v>11475.44</v>
      </c>
      <c r="F3259" s="34">
        <v>11475.44</v>
      </c>
      <c r="G3259" s="34">
        <v>11475.44</v>
      </c>
      <c r="H3259" s="34">
        <v>11475.44</v>
      </c>
      <c r="I3259" s="34">
        <v>11475.44</v>
      </c>
      <c r="J3259" s="34">
        <v>11475.44</v>
      </c>
      <c r="K3259" s="34">
        <v>11475.44</v>
      </c>
      <c r="L3259" s="34">
        <v>11475.44</v>
      </c>
      <c r="M3259" s="34">
        <v>11475.44</v>
      </c>
      <c r="N3259" s="34">
        <v>11475.44</v>
      </c>
      <c r="O3259" s="34">
        <v>11475.44</v>
      </c>
      <c r="P3259" s="34">
        <v>11475.44</v>
      </c>
      <c r="Q3259" s="34">
        <v>11475.44</v>
      </c>
      <c r="R3259" s="34">
        <v>11475.44</v>
      </c>
      <c r="S3259" s="34">
        <v>11475.44</v>
      </c>
    </row>
    <row r="3260" spans="2:19">
      <c r="B3260" s="5">
        <v>1995</v>
      </c>
      <c r="C3260" s="34">
        <v>14921.54226083044</v>
      </c>
      <c r="D3260" s="34">
        <v>14921.54</v>
      </c>
      <c r="E3260" s="34">
        <v>14921.54</v>
      </c>
      <c r="F3260" s="34">
        <v>14921.54</v>
      </c>
      <c r="G3260" s="34">
        <v>14921.54</v>
      </c>
      <c r="H3260" s="34">
        <v>14921.54</v>
      </c>
      <c r="I3260" s="34">
        <v>14921.54</v>
      </c>
      <c r="J3260" s="34">
        <v>14921.54</v>
      </c>
      <c r="K3260" s="34">
        <v>14921.54</v>
      </c>
      <c r="L3260" s="34">
        <v>14921.54</v>
      </c>
      <c r="M3260" s="34">
        <v>14921.54</v>
      </c>
      <c r="N3260" s="34">
        <v>14921.54</v>
      </c>
      <c r="O3260" s="34">
        <v>14921.54</v>
      </c>
      <c r="P3260" s="34">
        <v>14921.54</v>
      </c>
      <c r="Q3260" s="34">
        <v>14921.54</v>
      </c>
      <c r="R3260" s="34">
        <v>14921.54</v>
      </c>
      <c r="S3260" s="34">
        <v>14921.54</v>
      </c>
    </row>
    <row r="3261" spans="2:19">
      <c r="B3261" s="5">
        <v>1994</v>
      </c>
      <c r="C3261" s="34">
        <v>9762.6071795605967</v>
      </c>
      <c r="D3261" s="34">
        <v>9762.61</v>
      </c>
      <c r="E3261" s="34">
        <v>9762.61</v>
      </c>
      <c r="F3261" s="34">
        <v>9762.61</v>
      </c>
      <c r="G3261" s="34">
        <v>9762.61</v>
      </c>
      <c r="H3261" s="34">
        <v>9762.61</v>
      </c>
      <c r="I3261" s="34">
        <v>9762.61</v>
      </c>
      <c r="J3261" s="34">
        <v>9762.61</v>
      </c>
      <c r="K3261" s="34">
        <v>9762.61</v>
      </c>
      <c r="L3261" s="34">
        <v>9762.61</v>
      </c>
      <c r="M3261" s="34">
        <v>9762.61</v>
      </c>
      <c r="N3261" s="34">
        <v>9762.61</v>
      </c>
      <c r="O3261" s="34">
        <v>9762.61</v>
      </c>
      <c r="P3261" s="34">
        <v>9762.61</v>
      </c>
      <c r="Q3261" s="34">
        <v>9762.61</v>
      </c>
      <c r="R3261" s="34">
        <v>9762.61</v>
      </c>
      <c r="S3261" s="34">
        <v>9762.61</v>
      </c>
    </row>
    <row r="3262" spans="2:19">
      <c r="B3262" s="5">
        <v>1993</v>
      </c>
      <c r="C3262" s="34">
        <v>10699.805197793265</v>
      </c>
      <c r="D3262" s="34">
        <v>10699.81</v>
      </c>
      <c r="E3262" s="34">
        <v>10699.81</v>
      </c>
      <c r="F3262" s="34">
        <v>10699.81</v>
      </c>
      <c r="G3262" s="34">
        <v>10699.81</v>
      </c>
      <c r="H3262" s="34">
        <v>10699.81</v>
      </c>
      <c r="I3262" s="34">
        <v>10699.81</v>
      </c>
      <c r="J3262" s="34">
        <v>10699.81</v>
      </c>
      <c r="K3262" s="34">
        <v>10699.81</v>
      </c>
      <c r="L3262" s="34">
        <v>10699.81</v>
      </c>
      <c r="M3262" s="34">
        <v>10699.81</v>
      </c>
      <c r="N3262" s="34">
        <v>10699.81</v>
      </c>
      <c r="O3262" s="34">
        <v>10699.81</v>
      </c>
      <c r="P3262" s="34">
        <v>10699.81</v>
      </c>
      <c r="Q3262" s="34">
        <v>10699.81</v>
      </c>
      <c r="R3262" s="34">
        <v>10699.81</v>
      </c>
      <c r="S3262" s="34">
        <v>10699.81</v>
      </c>
    </row>
    <row r="3263" spans="2:19">
      <c r="B3263" s="5">
        <v>1992</v>
      </c>
      <c r="C3263" s="34">
        <v>15493.67787588901</v>
      </c>
      <c r="D3263" s="34">
        <v>15493.68</v>
      </c>
      <c r="E3263" s="34">
        <v>15493.68</v>
      </c>
      <c r="F3263" s="34">
        <v>15493.68</v>
      </c>
      <c r="G3263" s="34">
        <v>15493.68</v>
      </c>
      <c r="H3263" s="34">
        <v>15493.68</v>
      </c>
      <c r="I3263" s="34">
        <v>15493.68</v>
      </c>
      <c r="J3263" s="34">
        <v>15493.68</v>
      </c>
      <c r="K3263" s="34">
        <v>15493.68</v>
      </c>
      <c r="L3263" s="34">
        <v>15493.68</v>
      </c>
      <c r="M3263" s="34">
        <v>15493.68</v>
      </c>
      <c r="N3263" s="34">
        <v>15493.68</v>
      </c>
      <c r="O3263" s="34">
        <v>15493.68</v>
      </c>
      <c r="P3263" s="34">
        <v>15493.68</v>
      </c>
      <c r="Q3263" s="34">
        <v>15493.68</v>
      </c>
      <c r="R3263" s="34">
        <v>15493.68</v>
      </c>
      <c r="S3263" s="34">
        <v>15493.68</v>
      </c>
    </row>
    <row r="3264" spans="2:19">
      <c r="B3264" s="5">
        <v>1991</v>
      </c>
      <c r="C3264" s="34">
        <v>9588.2566480726873</v>
      </c>
      <c r="D3264" s="34">
        <v>9588.26</v>
      </c>
      <c r="E3264" s="34">
        <v>9588.26</v>
      </c>
      <c r="F3264" s="34">
        <v>9588.26</v>
      </c>
      <c r="G3264" s="34">
        <v>9588.26</v>
      </c>
      <c r="H3264" s="34">
        <v>9588.26</v>
      </c>
      <c r="I3264" s="34">
        <v>9588.26</v>
      </c>
      <c r="J3264" s="34">
        <v>9588.26</v>
      </c>
      <c r="K3264" s="34">
        <v>9588.26</v>
      </c>
      <c r="L3264" s="34">
        <v>9588.26</v>
      </c>
      <c r="M3264" s="34">
        <v>9588.26</v>
      </c>
      <c r="N3264" s="34">
        <v>9588.26</v>
      </c>
      <c r="O3264" s="34">
        <v>9588.26</v>
      </c>
      <c r="P3264" s="34">
        <v>9588.26</v>
      </c>
      <c r="Q3264" s="34">
        <v>9588.26</v>
      </c>
      <c r="R3264" s="34">
        <v>9588.26</v>
      </c>
      <c r="S3264" s="34">
        <v>9588.26</v>
      </c>
    </row>
    <row r="3265" spans="2:19">
      <c r="B3265" s="5">
        <v>1990</v>
      </c>
      <c r="C3265" s="34">
        <v>23355.813133043259</v>
      </c>
      <c r="D3265" s="34">
        <v>23355.81</v>
      </c>
      <c r="E3265" s="34">
        <v>23355.81</v>
      </c>
      <c r="F3265" s="34">
        <v>23355.81</v>
      </c>
      <c r="G3265" s="34">
        <v>23355.81</v>
      </c>
      <c r="H3265" s="34">
        <v>23355.81</v>
      </c>
      <c r="I3265" s="34">
        <v>23355.81</v>
      </c>
      <c r="J3265" s="34">
        <v>23355.81</v>
      </c>
      <c r="K3265" s="34">
        <v>23355.81</v>
      </c>
      <c r="L3265" s="34">
        <v>23355.81</v>
      </c>
      <c r="M3265" s="34">
        <v>23355.81</v>
      </c>
      <c r="N3265" s="34">
        <v>23355.81</v>
      </c>
      <c r="O3265" s="34">
        <v>23355.81</v>
      </c>
      <c r="P3265" s="34">
        <v>23355.81</v>
      </c>
      <c r="Q3265" s="34">
        <v>23355.81</v>
      </c>
      <c r="R3265" s="34">
        <v>23355.81</v>
      </c>
      <c r="S3265" s="34">
        <v>23355.81</v>
      </c>
    </row>
    <row r="3266" spans="2:19">
      <c r="B3266" s="5">
        <v>1989</v>
      </c>
      <c r="C3266" s="34">
        <v>5004.5249331485866</v>
      </c>
      <c r="D3266" s="34">
        <v>5004.5200000000004</v>
      </c>
      <c r="E3266" s="34">
        <v>5004.5200000000004</v>
      </c>
      <c r="F3266" s="34">
        <v>5004.5200000000004</v>
      </c>
      <c r="G3266" s="34">
        <v>5004.5200000000004</v>
      </c>
      <c r="H3266" s="34">
        <v>5004.5200000000004</v>
      </c>
      <c r="I3266" s="34">
        <v>5004.5200000000004</v>
      </c>
      <c r="J3266" s="34">
        <v>5004.5200000000004</v>
      </c>
      <c r="K3266" s="34">
        <v>5004.5200000000004</v>
      </c>
      <c r="L3266" s="34">
        <v>5004.5200000000004</v>
      </c>
      <c r="M3266" s="34">
        <v>5004.5200000000004</v>
      </c>
      <c r="N3266" s="34">
        <v>5004.5200000000004</v>
      </c>
      <c r="O3266" s="34">
        <v>5004.5200000000004</v>
      </c>
      <c r="P3266" s="34">
        <v>5004.5200000000004</v>
      </c>
      <c r="Q3266" s="34">
        <v>5004.5200000000004</v>
      </c>
      <c r="R3266" s="34">
        <v>5004.5200000000004</v>
      </c>
      <c r="S3266" s="34">
        <v>5004.5200000000004</v>
      </c>
    </row>
    <row r="3267" spans="2:19">
      <c r="B3267" s="5">
        <v>1988</v>
      </c>
      <c r="C3267" s="34">
        <v>9296.3089839096447</v>
      </c>
      <c r="D3267" s="34">
        <v>9296.31</v>
      </c>
      <c r="E3267" s="34">
        <v>9296.31</v>
      </c>
      <c r="F3267" s="34">
        <v>9296.31</v>
      </c>
      <c r="G3267" s="34">
        <v>9296.31</v>
      </c>
      <c r="H3267" s="34">
        <v>9296.31</v>
      </c>
      <c r="I3267" s="34">
        <v>9296.31</v>
      </c>
      <c r="J3267" s="34">
        <v>9296.31</v>
      </c>
      <c r="K3267" s="34">
        <v>9296.31</v>
      </c>
      <c r="L3267" s="34">
        <v>9296.31</v>
      </c>
      <c r="M3267" s="34">
        <v>9296.31</v>
      </c>
      <c r="N3267" s="34">
        <v>9296.31</v>
      </c>
      <c r="O3267" s="34">
        <v>9296.31</v>
      </c>
      <c r="P3267" s="34">
        <v>9296.31</v>
      </c>
      <c r="Q3267" s="34">
        <v>9296.31</v>
      </c>
      <c r="R3267" s="34">
        <v>9296.31</v>
      </c>
      <c r="S3267" s="34">
        <v>9296.31</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10204.874656795324</v>
      </c>
      <c r="D3269" s="34">
        <v>10204.870000000001</v>
      </c>
      <c r="E3269" s="34">
        <v>10204.870000000001</v>
      </c>
      <c r="F3269" s="34">
        <v>10204.870000000001</v>
      </c>
      <c r="G3269" s="34">
        <v>10204.870000000001</v>
      </c>
      <c r="H3269" s="34">
        <v>10204.870000000001</v>
      </c>
      <c r="I3269" s="34">
        <v>10204.870000000001</v>
      </c>
      <c r="J3269" s="34">
        <v>10204.870000000001</v>
      </c>
      <c r="K3269" s="34">
        <v>10204.870000000001</v>
      </c>
      <c r="L3269" s="34">
        <v>10204.870000000001</v>
      </c>
      <c r="M3269" s="34">
        <v>10204.870000000001</v>
      </c>
      <c r="N3269" s="34">
        <v>10204.870000000001</v>
      </c>
      <c r="O3269" s="34">
        <v>10204.870000000001</v>
      </c>
      <c r="P3269" s="34">
        <v>10204.870000000001</v>
      </c>
      <c r="Q3269" s="34">
        <v>10204.870000000001</v>
      </c>
      <c r="R3269" s="34">
        <v>10204.870000000001</v>
      </c>
      <c r="S3269" s="34">
        <v>10204.870000000001</v>
      </c>
    </row>
    <row r="3270" spans="2:19">
      <c r="B3270" s="5">
        <v>1985</v>
      </c>
      <c r="C3270" s="34">
        <v>18124.274604643557</v>
      </c>
      <c r="D3270" s="34">
        <v>18124.27</v>
      </c>
      <c r="E3270" s="34">
        <v>18124.27</v>
      </c>
      <c r="F3270" s="34">
        <v>18124.27</v>
      </c>
      <c r="G3270" s="34">
        <v>18124.27</v>
      </c>
      <c r="H3270" s="34">
        <v>18124.27</v>
      </c>
      <c r="I3270" s="34">
        <v>18124.27</v>
      </c>
      <c r="J3270" s="34">
        <v>18124.27</v>
      </c>
      <c r="K3270" s="34">
        <v>18124.27</v>
      </c>
      <c r="L3270" s="34">
        <v>18124.27</v>
      </c>
      <c r="M3270" s="34">
        <v>18124.27</v>
      </c>
      <c r="N3270" s="34">
        <v>18124.27</v>
      </c>
      <c r="O3270" s="34">
        <v>18124.27</v>
      </c>
      <c r="P3270" s="34">
        <v>18124.27</v>
      </c>
      <c r="Q3270" s="34">
        <v>18124.27</v>
      </c>
      <c r="R3270" s="34">
        <v>18124.27</v>
      </c>
      <c r="S3270" s="34">
        <v>18124.27</v>
      </c>
    </row>
    <row r="3271" spans="2:19">
      <c r="B3271" s="5">
        <v>1984</v>
      </c>
      <c r="C3271" s="34">
        <v>6597.7104349560041</v>
      </c>
      <c r="D3271" s="34">
        <v>6597.71</v>
      </c>
      <c r="E3271" s="34">
        <v>6597.71</v>
      </c>
      <c r="F3271" s="34">
        <v>6597.71</v>
      </c>
      <c r="G3271" s="34">
        <v>6597.71</v>
      </c>
      <c r="H3271" s="34">
        <v>6597.71</v>
      </c>
      <c r="I3271" s="34">
        <v>6597.71</v>
      </c>
      <c r="J3271" s="34">
        <v>6597.71</v>
      </c>
      <c r="K3271" s="34">
        <v>6597.71</v>
      </c>
      <c r="L3271" s="34">
        <v>6597.71</v>
      </c>
      <c r="M3271" s="34">
        <v>6597.71</v>
      </c>
      <c r="N3271" s="34">
        <v>6597.71</v>
      </c>
      <c r="O3271" s="34">
        <v>6597.71</v>
      </c>
      <c r="P3271" s="34">
        <v>6597.71</v>
      </c>
      <c r="Q3271" s="34">
        <v>6597.71</v>
      </c>
      <c r="R3271" s="34">
        <v>6597.71</v>
      </c>
      <c r="S3271" s="34">
        <v>6597.71</v>
      </c>
    </row>
    <row r="3272" spans="2:19">
      <c r="B3272" s="5">
        <v>1983</v>
      </c>
      <c r="C3272" s="34">
        <v>4806.1436832444542</v>
      </c>
      <c r="D3272" s="34">
        <v>4806.1400000000003</v>
      </c>
      <c r="E3272" s="34">
        <v>4806.1400000000003</v>
      </c>
      <c r="F3272" s="34">
        <v>4806.1400000000003</v>
      </c>
      <c r="G3272" s="34">
        <v>4806.1400000000003</v>
      </c>
      <c r="H3272" s="34">
        <v>4806.1400000000003</v>
      </c>
      <c r="I3272" s="34">
        <v>4806.1400000000003</v>
      </c>
      <c r="J3272" s="34">
        <v>4806.1400000000003</v>
      </c>
      <c r="K3272" s="34">
        <v>4806.1400000000003</v>
      </c>
      <c r="L3272" s="34">
        <v>4806.1400000000003</v>
      </c>
      <c r="M3272" s="34">
        <v>4806.1400000000003</v>
      </c>
      <c r="N3272" s="34">
        <v>4806.1400000000003</v>
      </c>
      <c r="O3272" s="34">
        <v>4806.1400000000003</v>
      </c>
      <c r="P3272" s="34">
        <v>4806.1400000000003</v>
      </c>
      <c r="Q3272" s="34">
        <v>4806.1400000000003</v>
      </c>
      <c r="R3272" s="34">
        <v>4806.1400000000003</v>
      </c>
      <c r="S3272" s="34">
        <v>4806.1400000000003</v>
      </c>
    </row>
    <row r="3273" spans="2:19">
      <c r="B3273" s="5">
        <v>1982</v>
      </c>
      <c r="C3273" s="34">
        <v>13304.326040606804</v>
      </c>
      <c r="D3273" s="34">
        <v>13304.33</v>
      </c>
      <c r="E3273" s="34">
        <v>13304.33</v>
      </c>
      <c r="F3273" s="34">
        <v>13304.33</v>
      </c>
      <c r="G3273" s="34">
        <v>13304.33</v>
      </c>
      <c r="H3273" s="34">
        <v>13304.33</v>
      </c>
      <c r="I3273" s="34">
        <v>0</v>
      </c>
      <c r="J3273" s="34">
        <v>0</v>
      </c>
      <c r="K3273" s="34">
        <v>0</v>
      </c>
      <c r="L3273" s="34">
        <v>0</v>
      </c>
      <c r="M3273" s="34">
        <v>0</v>
      </c>
      <c r="N3273" s="34">
        <v>0</v>
      </c>
      <c r="O3273" s="34">
        <v>0</v>
      </c>
      <c r="P3273" s="34">
        <v>0</v>
      </c>
      <c r="Q3273" s="34">
        <v>0</v>
      </c>
      <c r="R3273" s="34">
        <v>0</v>
      </c>
      <c r="S3273" s="34">
        <v>0</v>
      </c>
    </row>
    <row r="3274" spans="2:19">
      <c r="B3274" s="5">
        <v>1981</v>
      </c>
      <c r="C3274" s="34">
        <v>12674.925734854256</v>
      </c>
      <c r="D3274" s="34">
        <v>12674.93</v>
      </c>
      <c r="E3274" s="34">
        <v>12674.93</v>
      </c>
      <c r="F3274" s="34">
        <v>12674.93</v>
      </c>
      <c r="G3274" s="34">
        <v>12674.93</v>
      </c>
      <c r="H3274" s="34">
        <v>12674.93</v>
      </c>
      <c r="I3274" s="34">
        <v>12674.93</v>
      </c>
      <c r="J3274" s="34">
        <v>12674.93</v>
      </c>
      <c r="K3274" s="34">
        <v>12674.93</v>
      </c>
      <c r="L3274" s="34">
        <v>12674.93</v>
      </c>
      <c r="M3274" s="34">
        <v>12674.93</v>
      </c>
      <c r="N3274" s="34">
        <v>12674.93</v>
      </c>
      <c r="O3274" s="34">
        <v>12674.93</v>
      </c>
      <c r="P3274" s="34">
        <v>12674.93</v>
      </c>
      <c r="Q3274" s="34">
        <v>12674.93</v>
      </c>
      <c r="R3274" s="34">
        <v>12674.93</v>
      </c>
      <c r="S3274" s="34">
        <v>12674.93</v>
      </c>
    </row>
    <row r="3275" spans="2:19">
      <c r="B3275" s="5">
        <v>1980</v>
      </c>
      <c r="C3275" s="34">
        <v>12190.221031480241</v>
      </c>
      <c r="D3275" s="34">
        <v>12190.22</v>
      </c>
      <c r="E3275" s="34">
        <v>12190.22</v>
      </c>
      <c r="F3275" s="34">
        <v>12190.22</v>
      </c>
      <c r="G3275" s="34">
        <v>12190.22</v>
      </c>
      <c r="H3275" s="34">
        <v>12190.22</v>
      </c>
      <c r="I3275" s="34">
        <v>12190.22</v>
      </c>
      <c r="J3275" s="34">
        <v>12190.22</v>
      </c>
      <c r="K3275" s="34">
        <v>12190.22</v>
      </c>
      <c r="L3275" s="34">
        <v>12190.22</v>
      </c>
      <c r="M3275" s="34">
        <v>12190.22</v>
      </c>
      <c r="N3275" s="34">
        <v>12190.22</v>
      </c>
      <c r="O3275" s="34">
        <v>12190.22</v>
      </c>
      <c r="P3275" s="34">
        <v>12190.22</v>
      </c>
      <c r="Q3275" s="34">
        <v>12190.22</v>
      </c>
      <c r="R3275" s="34">
        <v>12190.22</v>
      </c>
      <c r="S3275" s="34">
        <v>12190.22</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10703.384240961635</v>
      </c>
      <c r="D3281" s="34">
        <v>10703.38</v>
      </c>
      <c r="E3281" s="34">
        <v>10703.38</v>
      </c>
      <c r="F3281" s="34">
        <v>10703.38</v>
      </c>
      <c r="G3281" s="34">
        <v>10703.38</v>
      </c>
      <c r="H3281" s="34">
        <v>10703.38</v>
      </c>
      <c r="I3281" s="34">
        <v>10703.38</v>
      </c>
      <c r="J3281" s="34">
        <v>10703.38</v>
      </c>
      <c r="K3281" s="34">
        <v>10703.38</v>
      </c>
      <c r="L3281" s="34">
        <v>10703.38</v>
      </c>
      <c r="M3281" s="34">
        <v>10703.38</v>
      </c>
      <c r="N3281" s="34">
        <v>10703.38</v>
      </c>
      <c r="O3281" s="34">
        <v>10703.38</v>
      </c>
      <c r="P3281" s="34">
        <v>10703.38</v>
      </c>
      <c r="Q3281" s="34">
        <v>10703.38</v>
      </c>
      <c r="R3281" s="34">
        <v>10703.38</v>
      </c>
      <c r="S3281" s="34">
        <v>10703.38</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48456.154164728017</v>
      </c>
      <c r="D3283" s="34">
        <v>48456.15</v>
      </c>
      <c r="E3283" s="34">
        <v>48456.15</v>
      </c>
      <c r="F3283" s="34">
        <v>48456.15</v>
      </c>
      <c r="G3283" s="34">
        <v>48456.15</v>
      </c>
      <c r="H3283" s="34">
        <v>48456.15</v>
      </c>
      <c r="I3283" s="34">
        <v>48456.15</v>
      </c>
      <c r="J3283" s="34">
        <v>48456.15</v>
      </c>
      <c r="K3283" s="34">
        <v>48456.15</v>
      </c>
      <c r="L3283" s="34">
        <v>48456.15</v>
      </c>
      <c r="M3283" s="34">
        <v>48456.15</v>
      </c>
      <c r="N3283" s="34">
        <v>48456.15</v>
      </c>
      <c r="O3283" s="34">
        <v>48456.15</v>
      </c>
      <c r="P3283" s="34">
        <v>48456.15</v>
      </c>
      <c r="Q3283" s="34">
        <v>48456.15</v>
      </c>
      <c r="R3283" s="34">
        <v>48456.15</v>
      </c>
      <c r="S3283" s="34">
        <v>48456.15</v>
      </c>
    </row>
    <row r="3284" spans="2:19">
      <c r="B3284" s="5">
        <v>1971</v>
      </c>
      <c r="C3284" s="34">
        <v>7749.6510432910845</v>
      </c>
      <c r="D3284" s="34">
        <v>7749.65</v>
      </c>
      <c r="E3284" s="34">
        <v>7749.65</v>
      </c>
      <c r="F3284" s="34">
        <v>7749.65</v>
      </c>
      <c r="G3284" s="34">
        <v>7749.65</v>
      </c>
      <c r="H3284" s="34">
        <v>7749.65</v>
      </c>
      <c r="I3284" s="34">
        <v>7749.65</v>
      </c>
      <c r="J3284" s="34">
        <v>7749.65</v>
      </c>
      <c r="K3284" s="34">
        <v>7749.65</v>
      </c>
      <c r="L3284" s="34">
        <v>7749.65</v>
      </c>
      <c r="M3284" s="34">
        <v>7749.65</v>
      </c>
      <c r="N3284" s="34">
        <v>7749.65</v>
      </c>
      <c r="O3284" s="34">
        <v>7749.65</v>
      </c>
      <c r="P3284" s="34">
        <v>7749.65</v>
      </c>
      <c r="Q3284" s="34">
        <v>7749.65</v>
      </c>
      <c r="R3284" s="34">
        <v>7749.65</v>
      </c>
      <c r="S3284" s="34">
        <v>7749.65</v>
      </c>
    </row>
    <row r="3285" spans="2:19">
      <c r="B3285" s="5">
        <v>1970</v>
      </c>
      <c r="C3285" s="34">
        <v>12072.112606923916</v>
      </c>
      <c r="D3285" s="34">
        <v>12072.11</v>
      </c>
      <c r="E3285" s="34">
        <v>12072.11</v>
      </c>
      <c r="F3285" s="34">
        <v>12072.11</v>
      </c>
      <c r="G3285" s="34">
        <v>12072.11</v>
      </c>
      <c r="H3285" s="34">
        <v>12072.11</v>
      </c>
      <c r="I3285" s="34">
        <v>12072.11</v>
      </c>
      <c r="J3285" s="34">
        <v>12072.11</v>
      </c>
      <c r="K3285" s="34">
        <v>12072.11</v>
      </c>
      <c r="L3285" s="34">
        <v>12072.11</v>
      </c>
      <c r="M3285" s="34">
        <v>12072.11</v>
      </c>
      <c r="N3285" s="34">
        <v>12072.11</v>
      </c>
      <c r="O3285" s="34">
        <v>12072.11</v>
      </c>
      <c r="P3285" s="34">
        <v>12072.11</v>
      </c>
      <c r="Q3285" s="34">
        <v>12072.11</v>
      </c>
      <c r="R3285" s="34">
        <v>12072.11</v>
      </c>
      <c r="S3285" s="34">
        <v>12072.11</v>
      </c>
    </row>
    <row r="3286" spans="2:19">
      <c r="B3286" s="5">
        <v>1969</v>
      </c>
      <c r="C3286" s="34">
        <v>7840.1497062628141</v>
      </c>
      <c r="D3286" s="34">
        <v>7840.15</v>
      </c>
      <c r="E3286" s="34">
        <v>7840.15</v>
      </c>
      <c r="F3286" s="34">
        <v>7840.15</v>
      </c>
      <c r="G3286" s="34">
        <v>7840.15</v>
      </c>
      <c r="H3286" s="34">
        <v>7840.15</v>
      </c>
      <c r="I3286" s="34">
        <v>7840.15</v>
      </c>
      <c r="J3286" s="34">
        <v>7840.15</v>
      </c>
      <c r="K3286" s="34">
        <v>7840.15</v>
      </c>
      <c r="L3286" s="34">
        <v>7840.15</v>
      </c>
      <c r="M3286" s="34">
        <v>7840.15</v>
      </c>
      <c r="N3286" s="34">
        <v>7840.15</v>
      </c>
      <c r="O3286" s="34">
        <v>7840.15</v>
      </c>
      <c r="P3286" s="34">
        <v>7840.15</v>
      </c>
      <c r="Q3286" s="34">
        <v>7840.15</v>
      </c>
      <c r="R3286" s="34">
        <v>7840.15</v>
      </c>
      <c r="S3286" s="34">
        <v>7840.15</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364285.93431433197</v>
      </c>
      <c r="D3326" s="10">
        <f>SUM(D3248:D3325)</f>
        <v>364285.92000000004</v>
      </c>
      <c r="E3326" s="10">
        <f>SUM(E3247:E3325)</f>
        <v>369114.92000000004</v>
      </c>
      <c r="F3326" s="10">
        <f>SUM(F3246:F3325)</f>
        <v>378172.92</v>
      </c>
      <c r="G3326" s="10">
        <f>SUM(G3245:G3325)</f>
        <v>384214.92</v>
      </c>
      <c r="H3326" s="10">
        <f>SUM(H3239:H3325)</f>
        <v>390486.92</v>
      </c>
      <c r="I3326" s="10">
        <f>SUM(I3239:I3325)</f>
        <v>395362.59</v>
      </c>
      <c r="J3326" s="10">
        <f t="shared" ref="J3326" si="65">SUM(J3239:J3325)</f>
        <v>402984.59</v>
      </c>
      <c r="K3326" s="10">
        <f>SUM(K3239:K3325)</f>
        <v>405604.59000000008</v>
      </c>
      <c r="L3326" s="10">
        <f t="shared" ref="L3326" si="66">SUM(L3239:L3325)</f>
        <v>405952.59000000008</v>
      </c>
      <c r="M3326" s="10">
        <f>SUM(M3239:M3325)</f>
        <v>409499.59000000008</v>
      </c>
      <c r="N3326" s="10">
        <f>SUM(N3234:N3325)</f>
        <v>409499.59000000008</v>
      </c>
      <c r="O3326" s="10">
        <f>SUM(O3234:O3325)</f>
        <v>410929.59000000008</v>
      </c>
      <c r="P3326" s="10">
        <f>SUM(P3234:P3325)</f>
        <v>411885.59000000008</v>
      </c>
      <c r="Q3326" s="10">
        <f>SUM(Q3234:Q3325)</f>
        <v>413447.59000000008</v>
      </c>
      <c r="R3326" s="10">
        <f>SUM(R3233:R3325)</f>
        <v>421174.94000000012</v>
      </c>
      <c r="S3326" s="10">
        <f>SUM(S3233:S3325)</f>
        <v>424617.77000000008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28" activePane="bottomLeft" state="frozen"/>
      <selection activeCell="A3293" sqref="A3293"/>
      <selection pane="bottomLeft" activeCell="F24" sqref="F2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2024-08-09T05:50:15Z</dcterms:modified>
</cp:coreProperties>
</file>